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<sst xmlns="http://schemas.openxmlformats.org/spreadsheetml/2006/main" count="70" uniqueCount="66">
  <si>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</si>
  <si>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</si>
  <si>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</si>
  <si>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</si>
  <si>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</si>
  <si>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</si>
  <si>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</si>
  <si>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</si>
  <si>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</si>
  <si>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</si>
  <si>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</si>
  <si>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</si>
  <si>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</si>
  <si>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</si>
  <si>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</si>
  <si>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</si>
  <si>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</si>
  <si>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</si>
  <si>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</si>
  <si>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</si>
  <si>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</si>
  <si>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</si>
  <si>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</si>
  <si>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</si>
  <si>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</si>
  <si>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</si>
  <si>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</si>
  <si>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</si>
  <si>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</si>
  <si>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</si>
  <si>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</si>
  <si>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</si>
  <si>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</si>
  <si>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</si>
  <si>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</si>
  <si>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</si>
  <si>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</si>
  <si>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</si>
  <si>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</si>
  <si>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</si>
  <si>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</si>
  <si>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</si>
  <si>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</si>
  <si>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</si>
  <si>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</si>
  <si>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</si>
  <si>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</si>
  <si>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</si>
  <si>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</si>
  <si>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</si>
  <si>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</si>
  <si>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</si>
  <si>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</si>
  <si>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</si>
  <si>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</si>
  <si>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</si>
  <si>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</si>
  <si>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</si>
  <si>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</si>
  <si>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</si>
  <si>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</si>
  <si>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</si>
  <si>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</si>
  <si>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</si>
  <si>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III.F.9. TOTAL PAGOS A CUENTA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</si>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</sst>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4039</v>
      </c>
      <c r="D9" s="16">
        <f t="shared" ref="D9:D56" si="0">C9/$C$56</f>
        <v>1.1975142462390521E-2</v>
      </c>
      <c r="E9" s="17">
        <f>D9</f>
        <v>1.1975142462390521E-2</v>
      </c>
      <c r="F9" s="26">
        <v>0.99821887000000009</v>
      </c>
      <c r="G9" s="16">
        <f t="shared" ref="G9:G56" si="1">F9/$F$56</f>
        <v>9.8991285197716429E-4</v>
      </c>
      <c r="H9" s="16">
        <f>G9</f>
        <v>9.8991285197716429E-4</v>
      </c>
      <c r="I9" s="3">
        <f>F9*10^6/C9</f>
        <v>247.1450532309978</v>
      </c>
      <c r="J9" s="4"/>
    </row>
    <row r="10" spans="2:10" ht="17.100000000000001" customHeight="1">
      <c r="B10" s="37" t="s">
        <v>12</v>
      </c>
      <c r="C10" s="5">
        <v>16585</v>
      </c>
      <c r="D10" s="18">
        <f t="shared" si="0"/>
        <v>4.9172502534970734E-2</v>
      </c>
      <c r="E10" s="19">
        <f>E9+D10</f>
        <v>6.1147644997361257E-2</v>
      </c>
      <c r="F10" s="27">
        <v>3.5358939999999999</v>
      </c>
      <c r="G10" s="18">
        <f t="shared" si="1"/>
        <v>3.506472397009428E-3</v>
      </c>
      <c r="H10" s="18">
        <f>H9+G10</f>
        <v>4.4963852489865921E-3</v>
      </c>
      <c r="I10" s="6">
        <f>F10*10^6/C10</f>
        <v>213.19831172746458</v>
      </c>
    </row>
    <row r="11" spans="2:10" ht="17.100000000000001" customHeight="1">
      <c r="B11" s="37" t="s">
        <v>13</v>
      </c>
      <c r="C11" s="5">
        <v>10279</v>
      </c>
      <c r="D11" s="18">
        <f t="shared" si="0"/>
        <v>3.0475981522879964E-2</v>
      </c>
      <c r="E11" s="19">
        <f t="shared" ref="E11:E55" si="2">E10+D11</f>
        <v>9.1623626520241225E-2</v>
      </c>
      <c r="F11" s="27">
        <v>2.7767576000000052</v>
      </c>
      <c r="G11" s="18">
        <f t="shared" si="1"/>
        <v>2.7536526484069276E-3</v>
      </c>
      <c r="H11" s="18">
        <f t="shared" ref="H11:H55" si="3">H10+G11</f>
        <v>7.2500378973935197E-3</v>
      </c>
      <c r="I11" s="6">
        <f>F11*10^6/C11</f>
        <v>270.13888510555552</v>
      </c>
    </row>
    <row r="12" spans="2:10" ht="17.100000000000001" customHeight="1">
      <c r="B12" s="37" t="s">
        <v>14</v>
      </c>
      <c r="C12" s="5">
        <v>11918</v>
      </c>
      <c r="D12" s="18">
        <f t="shared" si="0"/>
        <v>3.5335416654313008E-2</v>
      </c>
      <c r="E12" s="19">
        <f t="shared" si="2"/>
        <v>0.12695904317455423</v>
      </c>
      <c r="F12" s="27">
        <v>3.6963449600000007</v>
      </c>
      <c r="G12" s="18">
        <f t="shared" si="1"/>
        <v>3.6655882704812195E-3</v>
      </c>
      <c r="H12" s="18">
        <f t="shared" si="3"/>
        <v>1.091562616787474E-2</v>
      </c>
      <c r="I12" s="6">
        <f>F12*10^6/C12</f>
        <v>310.1480919617386</v>
      </c>
    </row>
    <row r="13" spans="2:10" ht="17.100000000000001" customHeight="1">
      <c r="B13" s="37" t="s">
        <v>15</v>
      </c>
      <c r="C13" s="5">
        <v>13757</v>
      </c>
      <c r="D13" s="18">
        <f t="shared" si="0"/>
        <v>4.0787827396659176E-2</v>
      </c>
      <c r="E13" s="19">
        <f t="shared" si="2"/>
        <v>0.1677468705712134</v>
      </c>
      <c r="F13" s="27">
        <v>4.5294998999999985</v>
      </c>
      <c r="G13" s="18">
        <f t="shared" si="1"/>
        <v>4.4918106627650492E-3</v>
      </c>
      <c r="H13" s="18">
        <f t="shared" si="3"/>
        <v>1.540743683063979E-2</v>
      </c>
      <c r="I13" s="6">
        <f t="shared" ref="I13:I55" si="4">F13*10^6/C13</f>
        <v>329.25055608054072</v>
      </c>
    </row>
    <row r="14" spans="2:10" ht="17.100000000000001" customHeight="1">
      <c r="B14" s="38" t="s">
        <v>16</v>
      </c>
      <c r="C14" s="7">
        <v>11253</v>
      </c>
      <c r="D14" s="20">
        <f t="shared" si="0"/>
        <v>3.3363772748026876E-2</v>
      </c>
      <c r="E14" s="21">
        <f t="shared" si="2"/>
        <v>0.20111064331924028</v>
      </c>
      <c r="F14" s="28">
        <v>4.6582919199999946</v>
      </c>
      <c r="G14" s="20">
        <f t="shared" si="1"/>
        <v>4.6195310251642254E-3</v>
      </c>
      <c r="H14" s="20">
        <f t="shared" si="3"/>
        <v>2.0026967855804014E-2</v>
      </c>
      <c r="I14" s="6">
        <f t="shared" si="4"/>
        <v>413.96000355460717</v>
      </c>
    </row>
    <row r="15" spans="2:10" ht="17.100000000000001" customHeight="1">
      <c r="B15" s="37" t="s">
        <v>17</v>
      </c>
      <c r="C15" s="5">
        <v>10976</v>
      </c>
      <c r="D15" s="18">
        <f t="shared" si="0"/>
        <v>3.2542501526912196E-2</v>
      </c>
      <c r="E15" s="19">
        <f t="shared" si="2"/>
        <v>0.23365314484615246</v>
      </c>
      <c r="F15" s="27">
        <v>5.5530251799999997</v>
      </c>
      <c r="G15" s="18">
        <f t="shared" si="1"/>
        <v>5.5068193541911352E-3</v>
      </c>
      <c r="H15" s="18">
        <f t="shared" si="3"/>
        <v>2.5533787209995149E-2</v>
      </c>
      <c r="I15" s="10">
        <f t="shared" si="4"/>
        <v>505.92430575801745</v>
      </c>
    </row>
    <row r="16" spans="2:10" ht="17.100000000000001" customHeight="1">
      <c r="B16" s="37" t="s">
        <v>18</v>
      </c>
      <c r="C16" s="5">
        <v>11068</v>
      </c>
      <c r="D16" s="18">
        <f t="shared" si="0"/>
        <v>3.2815270307932236E-2</v>
      </c>
      <c r="E16" s="19">
        <f t="shared" si="2"/>
        <v>0.2664684151540847</v>
      </c>
      <c r="F16" s="27">
        <v>6.4775986099999994</v>
      </c>
      <c r="G16" s="18">
        <f t="shared" si="1"/>
        <v>6.423699557982122E-3</v>
      </c>
      <c r="H16" s="18">
        <f t="shared" si="3"/>
        <v>3.1957486767977272E-2</v>
      </c>
      <c r="I16" s="6">
        <f t="shared" si="4"/>
        <v>585.25466299241054</v>
      </c>
    </row>
    <row r="17" spans="2:9" ht="17.100000000000001" customHeight="1">
      <c r="B17" s="37" t="s">
        <v>19</v>
      </c>
      <c r="C17" s="5">
        <v>11486</v>
      </c>
      <c r="D17" s="18">
        <f t="shared" si="0"/>
        <v>3.4054589334740662E-2</v>
      </c>
      <c r="E17" s="19">
        <f t="shared" si="2"/>
        <v>0.30052300448882535</v>
      </c>
      <c r="F17" s="27">
        <v>7.7758307900000068</v>
      </c>
      <c r="G17" s="18">
        <f t="shared" si="1"/>
        <v>7.7111293576535497E-3</v>
      </c>
      <c r="H17" s="18">
        <f t="shared" si="3"/>
        <v>3.9668616125630822E-2</v>
      </c>
      <c r="I17" s="6">
        <f t="shared" si="4"/>
        <v>676.98335277729461</v>
      </c>
    </row>
    <row r="18" spans="2:9" ht="17.100000000000001" customHeight="1">
      <c r="B18" s="37" t="s">
        <v>20</v>
      </c>
      <c r="C18" s="5">
        <v>16560</v>
      </c>
      <c r="D18" s="18">
        <f t="shared" si="0"/>
        <v>4.9098380583606598E-2</v>
      </c>
      <c r="E18" s="19">
        <f t="shared" si="2"/>
        <v>0.34962138507243196</v>
      </c>
      <c r="F18" s="27">
        <v>13.136777620000005</v>
      </c>
      <c r="G18" s="18">
        <f t="shared" si="1"/>
        <v>1.3027468614777828E-2</v>
      </c>
      <c r="H18" s="18">
        <f t="shared" si="3"/>
        <v>5.2696084740408648E-2</v>
      </c>
      <c r="I18" s="6">
        <f t="shared" si="4"/>
        <v>793.2836727053143</v>
      </c>
    </row>
    <row r="19" spans="2:9" ht="17.100000000000001" customHeight="1">
      <c r="B19" s="37" t="s">
        <v>21</v>
      </c>
      <c r="C19" s="5">
        <v>20449</v>
      </c>
      <c r="D19" s="18">
        <f t="shared" si="0"/>
        <v>6.0628791337812273E-2</v>
      </c>
      <c r="E19" s="19">
        <f t="shared" si="2"/>
        <v>0.41025017641024425</v>
      </c>
      <c r="F19" s="27">
        <v>20.105541439999968</v>
      </c>
      <c r="G19" s="18">
        <f t="shared" si="1"/>
        <v>1.993824647636187E-2</v>
      </c>
      <c r="H19" s="18">
        <f t="shared" si="3"/>
        <v>7.2634331216770515E-2</v>
      </c>
      <c r="I19" s="6">
        <f t="shared" si="4"/>
        <v>983.20413907770399</v>
      </c>
    </row>
    <row r="20" spans="2:9" ht="17.100000000000001" customHeight="1">
      <c r="B20" s="38" t="s">
        <v>22</v>
      </c>
      <c r="C20" s="7">
        <v>21324</v>
      </c>
      <c r="D20" s="20">
        <f t="shared" si="0"/>
        <v>6.3223059635557188E-2</v>
      </c>
      <c r="E20" s="21">
        <f t="shared" si="2"/>
        <v>0.47347323604580144</v>
      </c>
      <c r="F20" s="28">
        <v>26.242033059999972</v>
      </c>
      <c r="G20" s="20">
        <f t="shared" si="1"/>
        <v>2.6023677340525131E-2</v>
      </c>
      <c r="H20" s="20">
        <f t="shared" si="3"/>
        <v>9.8658008557295646E-2</v>
      </c>
      <c r="I20" s="8">
        <f t="shared" si="4"/>
        <v>1230.633701932094</v>
      </c>
    </row>
    <row r="21" spans="2:9" ht="17.100000000000001" customHeight="1">
      <c r="B21" s="39" t="s">
        <v>23</v>
      </c>
      <c r="C21" s="9">
        <v>20617</v>
      </c>
      <c r="D21" s="22">
        <f t="shared" si="0"/>
        <v>6.1126890850979297E-2</v>
      </c>
      <c r="E21" s="23">
        <f t="shared" si="2"/>
        <v>0.53460012689678071</v>
      </c>
      <c r="F21" s="29">
        <v>31.672998960000037</v>
      </c>
      <c r="G21" s="22">
        <f t="shared" si="1"/>
        <v>3.1409453050274823E-2</v>
      </c>
      <c r="H21" s="22">
        <f t="shared" si="3"/>
        <v>0.13006746160757046</v>
      </c>
      <c r="I21" s="6">
        <f t="shared" si="4"/>
        <v>1536.2564369209895</v>
      </c>
    </row>
    <row r="22" spans="2:9" ht="17.100000000000001" customHeight="1">
      <c r="B22" s="37" t="s">
        <v>24</v>
      </c>
      <c r="C22" s="5">
        <v>18724</v>
      </c>
      <c r="D22" s="18">
        <f t="shared" si="0"/>
        <v>5.5514376693686592E-2</v>
      </c>
      <c r="E22" s="19">
        <f t="shared" si="2"/>
        <v>0.59011450359046735</v>
      </c>
      <c r="F22" s="27">
        <v>34.150040869999948</v>
      </c>
      <c r="G22" s="18">
        <f t="shared" si="1"/>
        <v>3.3865883894539449E-2</v>
      </c>
      <c r="H22" s="18">
        <f t="shared" si="3"/>
        <v>0.16393334550210992</v>
      </c>
      <c r="I22" s="6">
        <f t="shared" si="4"/>
        <v>1823.8646053193734</v>
      </c>
    </row>
    <row r="23" spans="2:9" ht="17.100000000000001" customHeight="1">
      <c r="B23" s="37" t="s">
        <v>25</v>
      </c>
      <c r="C23" s="5">
        <v>16949</v>
      </c>
      <c r="D23" s="18">
        <f t="shared" si="0"/>
        <v>5.0251718146832623E-2</v>
      </c>
      <c r="E23" s="19">
        <f t="shared" si="2"/>
        <v>0.64036622173729996</v>
      </c>
      <c r="F23" s="27">
        <v>36.213616949999988</v>
      </c>
      <c r="G23" s="18">
        <f t="shared" si="1"/>
        <v>3.5912289291208307E-2</v>
      </c>
      <c r="H23" s="18">
        <f t="shared" si="3"/>
        <v>0.19984563479331824</v>
      </c>
      <c r="I23" s="6">
        <f t="shared" si="4"/>
        <v>2136.6226296536661</v>
      </c>
    </row>
    <row r="24" spans="2:9" ht="17.100000000000001" customHeight="1">
      <c r="B24" s="37" t="s">
        <v>26</v>
      </c>
      <c r="C24" s="5">
        <v>14640</v>
      </c>
      <c r="D24" s="18">
        <f t="shared" si="0"/>
        <v>4.3405814718840613E-2</v>
      </c>
      <c r="E24" s="19">
        <f t="shared" si="2"/>
        <v>0.6837720364561406</v>
      </c>
      <c r="F24" s="27">
        <v>36.26861882999998</v>
      </c>
      <c r="G24" s="18">
        <f t="shared" si="1"/>
        <v>3.5966833509446641E-2</v>
      </c>
      <c r="H24" s="18">
        <f t="shared" si="3"/>
        <v>0.23581246830276487</v>
      </c>
      <c r="I24" s="6">
        <f t="shared" si="4"/>
        <v>2477.3646741803268</v>
      </c>
    </row>
    <row r="25" spans="2:9" ht="17.100000000000001" customHeight="1">
      <c r="B25" s="37" t="s">
        <v>27</v>
      </c>
      <c r="C25" s="5">
        <v>12415</v>
      </c>
      <c r="D25" s="18">
        <f t="shared" si="0"/>
        <v>3.6808961047432122E-2</v>
      </c>
      <c r="E25" s="19">
        <f t="shared" si="2"/>
        <v>0.72058099750357274</v>
      </c>
      <c r="F25" s="27">
        <v>35.863498699999987</v>
      </c>
      <c r="G25" s="18">
        <f t="shared" si="1"/>
        <v>3.5565084318628745E-2</v>
      </c>
      <c r="H25" s="18">
        <f t="shared" si="3"/>
        <v>0.27137755262139363</v>
      </c>
      <c r="I25" s="6">
        <f t="shared" si="4"/>
        <v>2888.7232138542076</v>
      </c>
    </row>
    <row r="26" spans="2:9" ht="17.100000000000001" customHeight="1">
      <c r="B26" s="38" t="s">
        <v>28</v>
      </c>
      <c r="C26" s="7">
        <v>10340</v>
      </c>
      <c r="D26" s="20">
        <f t="shared" si="0"/>
        <v>3.0656839084208465E-2</v>
      </c>
      <c r="E26" s="21">
        <f t="shared" si="2"/>
        <v>0.7512378365877812</v>
      </c>
      <c r="F26" s="30">
        <v>33.965256849999967</v>
      </c>
      <c r="G26" s="20">
        <f t="shared" si="1"/>
        <v>3.3682637432530582E-2</v>
      </c>
      <c r="H26" s="20">
        <f t="shared" si="3"/>
        <v>0.30506019005392421</v>
      </c>
      <c r="I26" s="6">
        <f t="shared" si="4"/>
        <v>3284.8410880077336</v>
      </c>
    </row>
    <row r="27" spans="2:9" ht="17.100000000000001" customHeight="1">
      <c r="B27" s="39" t="s">
        <v>29</v>
      </c>
      <c r="C27" s="9">
        <v>9240</v>
      </c>
      <c r="D27" s="22">
        <f t="shared" si="0"/>
        <v>2.7395473224186288E-2</v>
      </c>
      <c r="E27" s="23">
        <f t="shared" si="2"/>
        <v>0.77863330981196754</v>
      </c>
      <c r="F27" s="31">
        <v>34.610824700000045</v>
      </c>
      <c r="G27" s="22">
        <f t="shared" si="1"/>
        <v>3.4322833616698432E-2</v>
      </c>
      <c r="H27" s="22">
        <f t="shared" si="3"/>
        <v>0.33938302367062262</v>
      </c>
      <c r="I27" s="10">
        <f t="shared" si="4"/>
        <v>3745.7602489177539</v>
      </c>
    </row>
    <row r="28" spans="2:9" ht="17.100000000000001" customHeight="1">
      <c r="B28" s="37" t="s">
        <v>30</v>
      </c>
      <c r="C28" s="5">
        <v>8348</v>
      </c>
      <c r="D28" s="18">
        <f t="shared" si="0"/>
        <v>2.4750801999513759E-2</v>
      </c>
      <c r="E28" s="19">
        <f t="shared" si="2"/>
        <v>0.80338411181148128</v>
      </c>
      <c r="F28" s="32">
        <v>35.034613900000039</v>
      </c>
      <c r="G28" s="18">
        <f t="shared" si="1"/>
        <v>3.4743096535199573E-2</v>
      </c>
      <c r="H28" s="18">
        <f t="shared" si="3"/>
        <v>0.3741261202058222</v>
      </c>
      <c r="I28" s="6">
        <f t="shared" si="4"/>
        <v>4196.7673574508908</v>
      </c>
    </row>
    <row r="29" spans="2:9" ht="17.100000000000001" customHeight="1">
      <c r="B29" s="37" t="s">
        <v>31</v>
      </c>
      <c r="C29" s="5">
        <v>7492</v>
      </c>
      <c r="D29" s="18">
        <f t="shared" si="0"/>
        <v>2.2212866384805591E-2</v>
      </c>
      <c r="E29" s="19">
        <f t="shared" si="2"/>
        <v>0.82559697819628686</v>
      </c>
      <c r="F29" s="32">
        <v>35.264569240000007</v>
      </c>
      <c r="G29" s="18">
        <f t="shared" si="1"/>
        <v>3.4971138453949065E-2</v>
      </c>
      <c r="H29" s="18">
        <f t="shared" si="3"/>
        <v>0.40909725865977126</v>
      </c>
      <c r="I29" s="6">
        <f t="shared" si="4"/>
        <v>4706.9633262146299</v>
      </c>
    </row>
    <row r="30" spans="2:9" ht="17.100000000000001" customHeight="1">
      <c r="B30" s="37" t="s">
        <v>32</v>
      </c>
      <c r="C30" s="5">
        <v>13038</v>
      </c>
      <c r="D30" s="18">
        <f t="shared" si="0"/>
        <v>3.8656080075426501E-2</v>
      </c>
      <c r="E30" s="19">
        <f t="shared" si="2"/>
        <v>0.86425305827171339</v>
      </c>
      <c r="F30" s="32">
        <v>69.585361120000002</v>
      </c>
      <c r="G30" s="18">
        <f t="shared" si="1"/>
        <v>6.9006352566907569E-2</v>
      </c>
      <c r="H30" s="18">
        <f t="shared" si="3"/>
        <v>0.47810361122667883</v>
      </c>
      <c r="I30" s="6">
        <f t="shared" si="4"/>
        <v>5337.119275962571</v>
      </c>
    </row>
    <row r="31" spans="2:9" ht="17.100000000000001" customHeight="1">
      <c r="B31" s="37" t="s">
        <v>33</v>
      </c>
      <c r="C31" s="5">
        <v>11305</v>
      </c>
      <c r="D31" s="18">
        <f t="shared" si="0"/>
        <v>3.3517946406864285E-2</v>
      </c>
      <c r="E31" s="19">
        <f t="shared" si="2"/>
        <v>0.89777100467857762</v>
      </c>
      <c r="F31" s="32">
        <v>70.900776860000008</v>
      </c>
      <c r="G31" s="18">
        <f t="shared" si="1"/>
        <v>7.0310822944951071E-2</v>
      </c>
      <c r="H31" s="18">
        <f t="shared" si="3"/>
        <v>0.54841443417162994</v>
      </c>
      <c r="I31" s="6">
        <f t="shared" si="4"/>
        <v>6271.6299743476347</v>
      </c>
    </row>
    <row r="32" spans="2:9" ht="17.100000000000001" customHeight="1">
      <c r="B32" s="38" t="s">
        <v>34</v>
      </c>
      <c r="C32" s="7">
        <v>8048</v>
      </c>
      <c r="D32" s="20">
        <f t="shared" si="0"/>
        <v>2.3861338583144074E-2</v>
      </c>
      <c r="E32" s="21">
        <f t="shared" si="2"/>
        <v>0.92163234326172172</v>
      </c>
      <c r="F32" s="30">
        <v>57.03743669999993</v>
      </c>
      <c r="G32" s="20">
        <f t="shared" si="1"/>
        <v>5.6562837399741703E-2</v>
      </c>
      <c r="H32" s="20">
        <f t="shared" si="3"/>
        <v>0.6049772715713716</v>
      </c>
      <c r="I32" s="8">
        <f t="shared" si="4"/>
        <v>7087.1566476143053</v>
      </c>
    </row>
    <row r="33" spans="2:9" ht="17.100000000000001" customHeight="1">
      <c r="B33" s="39" t="s">
        <v>35</v>
      </c>
      <c r="C33" s="9">
        <v>5439</v>
      </c>
      <c r="D33" s="22">
        <f t="shared" si="0"/>
        <v>1.6125971738782385E-2</v>
      </c>
      <c r="E33" s="23">
        <f t="shared" si="2"/>
        <v>0.93775831500050411</v>
      </c>
      <c r="F33" s="31">
        <v>43.557449940000055</v>
      </c>
      <c r="G33" s="22">
        <f t="shared" si="1"/>
        <v>4.319501543279583E-2</v>
      </c>
      <c r="H33" s="22">
        <f t="shared" si="3"/>
        <v>0.6481722870041674</v>
      </c>
      <c r="I33" s="6">
        <f t="shared" si="4"/>
        <v>8008.3563044677439</v>
      </c>
    </row>
    <row r="34" spans="2:9" ht="17.100000000000001" customHeight="1">
      <c r="B34" s="37" t="s">
        <v>36</v>
      </c>
      <c r="C34" s="5">
        <v>3744</v>
      </c>
      <c r="D34" s="18">
        <f t="shared" si="0"/>
        <v>1.1100503436293666E-2</v>
      </c>
      <c r="E34" s="19">
        <f t="shared" si="2"/>
        <v>0.94885881843679776</v>
      </c>
      <c r="F34" s="32">
        <v>33.625371559999941</v>
      </c>
      <c r="G34" s="18">
        <f t="shared" si="1"/>
        <v>3.3345580273143272E-2</v>
      </c>
      <c r="H34" s="18">
        <f t="shared" si="3"/>
        <v>0.68151786727731067</v>
      </c>
      <c r="I34" s="6">
        <f t="shared" si="4"/>
        <v>8981.1355662393016</v>
      </c>
    </row>
    <row r="35" spans="2:9" ht="17.100000000000001" customHeight="1">
      <c r="B35" s="37" t="s">
        <v>37</v>
      </c>
      <c r="C35" s="5">
        <v>2827</v>
      </c>
      <c r="D35" s="18">
        <f t="shared" si="0"/>
        <v>8.3817102602569953E-3</v>
      </c>
      <c r="E35" s="19">
        <f t="shared" si="2"/>
        <v>0.95724052869705478</v>
      </c>
      <c r="F35" s="32">
        <v>28.394424060000063</v>
      </c>
      <c r="G35" s="18">
        <f t="shared" si="1"/>
        <v>2.815815864258674E-2</v>
      </c>
      <c r="H35" s="18">
        <f t="shared" si="3"/>
        <v>0.70967602591989742</v>
      </c>
      <c r="I35" s="6">
        <f t="shared" si="4"/>
        <v>10044.012755571299</v>
      </c>
    </row>
    <row r="36" spans="2:9" ht="17.100000000000001" customHeight="1">
      <c r="B36" s="37" t="s">
        <v>38</v>
      </c>
      <c r="C36" s="5">
        <v>2170</v>
      </c>
      <c r="D36" s="18">
        <f t="shared" si="0"/>
        <v>6.4337853784073862E-3</v>
      </c>
      <c r="E36" s="19">
        <f t="shared" si="2"/>
        <v>0.96367431407546222</v>
      </c>
      <c r="F36" s="32">
        <v>23.956950870000004</v>
      </c>
      <c r="G36" s="18">
        <f t="shared" si="1"/>
        <v>2.3757608950428385E-2</v>
      </c>
      <c r="H36" s="18">
        <f t="shared" si="3"/>
        <v>0.73343363487032576</v>
      </c>
      <c r="I36" s="6">
        <f t="shared" si="4"/>
        <v>11040.069525345625</v>
      </c>
    </row>
    <row r="37" spans="2:9" ht="17.100000000000001" customHeight="1">
      <c r="B37" s="37" t="s">
        <v>39</v>
      </c>
      <c r="C37" s="5">
        <v>1819</v>
      </c>
      <c r="D37" s="18">
        <f t="shared" si="0"/>
        <v>5.3931131812548546E-3</v>
      </c>
      <c r="E37" s="19">
        <f t="shared" si="2"/>
        <v>0.96906742725671713</v>
      </c>
      <c r="F37" s="32">
        <v>22.101607289999961</v>
      </c>
      <c r="G37" s="18">
        <f t="shared" si="1"/>
        <v>2.1917703384752827E-2</v>
      </c>
      <c r="H37" s="18">
        <f t="shared" si="3"/>
        <v>0.75535133825507861</v>
      </c>
      <c r="I37" s="6">
        <f t="shared" si="4"/>
        <v>12150.41632215501</v>
      </c>
    </row>
    <row r="38" spans="2:9" ht="17.100000000000001" customHeight="1">
      <c r="B38" s="38" t="s">
        <v>40</v>
      </c>
      <c r="C38" s="7">
        <v>1408</v>
      </c>
      <c r="D38" s="20">
        <f t="shared" si="0"/>
        <v>4.1745483008283867E-3</v>
      </c>
      <c r="E38" s="21">
        <f t="shared" si="2"/>
        <v>0.97324197555754555</v>
      </c>
      <c r="F38" s="30">
        <v>18.416736760000049</v>
      </c>
      <c r="G38" s="20">
        <f t="shared" si="1"/>
        <v>1.8263494067392579E-2</v>
      </c>
      <c r="H38" s="20">
        <f t="shared" si="3"/>
        <v>0.77361483232247119</v>
      </c>
      <c r="I38" s="6">
        <f t="shared" si="4"/>
        <v>13080.068721590944</v>
      </c>
    </row>
    <row r="39" spans="2:9" ht="17.100000000000001" customHeight="1">
      <c r="B39" s="39" t="s">
        <v>41</v>
      </c>
      <c r="C39" s="9">
        <v>1217</v>
      </c>
      <c r="D39" s="22">
        <f t="shared" si="0"/>
        <v>3.6082565924063542E-3</v>
      </c>
      <c r="E39" s="23">
        <f t="shared" si="2"/>
        <v>0.97685023214995192</v>
      </c>
      <c r="F39" s="31">
        <v>17.068250189999997</v>
      </c>
      <c r="G39" s="22">
        <f t="shared" si="1"/>
        <v>1.6926228036385119E-2</v>
      </c>
      <c r="H39" s="22">
        <f t="shared" si="3"/>
        <v>0.7905410603588563</v>
      </c>
      <c r="I39" s="10">
        <f t="shared" si="4"/>
        <v>14024.856359901394</v>
      </c>
    </row>
    <row r="40" spans="2:9" ht="17.100000000000001" customHeight="1">
      <c r="B40" s="37" t="s">
        <v>42</v>
      </c>
      <c r="C40" s="5">
        <v>1817</v>
      </c>
      <c r="D40" s="18">
        <f t="shared" si="0"/>
        <v>5.3871834251457236E-3</v>
      </c>
      <c r="E40" s="19">
        <f t="shared" si="2"/>
        <v>0.98223741557509769</v>
      </c>
      <c r="F40" s="32">
        <v>28.185688189999997</v>
      </c>
      <c r="G40" s="18">
        <f t="shared" si="1"/>
        <v>2.7951159630053849E-2</v>
      </c>
      <c r="H40" s="18">
        <f t="shared" si="3"/>
        <v>0.8184922199889102</v>
      </c>
      <c r="I40" s="6">
        <f t="shared" si="4"/>
        <v>15512.211441937257</v>
      </c>
    </row>
    <row r="41" spans="2:9" ht="17.100000000000001" customHeight="1">
      <c r="B41" s="37" t="s">
        <v>43</v>
      </c>
      <c r="C41" s="5">
        <v>1280</v>
      </c>
      <c r="D41" s="18">
        <f t="shared" si="0"/>
        <v>3.795043909843988E-3</v>
      </c>
      <c r="E41" s="19">
        <f t="shared" si="2"/>
        <v>0.98603245948494167</v>
      </c>
      <c r="F41" s="32">
        <v>22.924091029999971</v>
      </c>
      <c r="G41" s="18">
        <f t="shared" si="1"/>
        <v>2.2733343370368662E-2</v>
      </c>
      <c r="H41" s="18">
        <f t="shared" si="3"/>
        <v>0.84122556335927889</v>
      </c>
      <c r="I41" s="6">
        <f t="shared" si="4"/>
        <v>17909.446117187479</v>
      </c>
    </row>
    <row r="42" spans="2:9" ht="17.100000000000001" customHeight="1">
      <c r="B42" s="37" t="s">
        <v>44</v>
      </c>
      <c r="C42" s="5">
        <v>973</v>
      </c>
      <c r="D42" s="18">
        <f t="shared" si="0"/>
        <v>2.8848263470923441E-3</v>
      </c>
      <c r="E42" s="19">
        <f t="shared" si="2"/>
        <v>0.98891728583203398</v>
      </c>
      <c r="F42" s="32">
        <v>19.294721019999979</v>
      </c>
      <c r="G42" s="18">
        <f t="shared" si="1"/>
        <v>1.9134172762143756E-2</v>
      </c>
      <c r="H42" s="18">
        <f t="shared" si="3"/>
        <v>0.86035973612142269</v>
      </c>
      <c r="I42" s="6">
        <f t="shared" si="4"/>
        <v>19830.134655703987</v>
      </c>
    </row>
    <row r="43" spans="2:9" ht="17.100000000000001" customHeight="1">
      <c r="B43" s="37" t="s">
        <v>45</v>
      </c>
      <c r="C43" s="5">
        <v>688</v>
      </c>
      <c r="D43" s="18">
        <f t="shared" si="0"/>
        <v>2.0398361015411437E-3</v>
      </c>
      <c r="E43" s="19">
        <f t="shared" si="2"/>
        <v>0.9909571219335751</v>
      </c>
      <c r="F43" s="32">
        <v>15.139894079999983</v>
      </c>
      <c r="G43" s="18">
        <f t="shared" si="1"/>
        <v>1.5013917466181506E-2</v>
      </c>
      <c r="H43" s="18">
        <f t="shared" si="3"/>
        <v>0.87537365358760422</v>
      </c>
      <c r="I43" s="6">
        <f t="shared" si="4"/>
        <v>22005.659999999974</v>
      </c>
    </row>
    <row r="44" spans="2:9" ht="17.100000000000001" customHeight="1">
      <c r="B44" s="38" t="s">
        <v>46</v>
      </c>
      <c r="C44" s="7">
        <v>530</v>
      </c>
      <c r="D44" s="20">
        <f t="shared" si="0"/>
        <v>1.5713853689197763E-3</v>
      </c>
      <c r="E44" s="21">
        <f t="shared" si="2"/>
        <v>0.99252850730249487</v>
      </c>
      <c r="F44" s="30">
        <v>12.858768719999999</v>
      </c>
      <c r="G44" s="20">
        <f t="shared" si="1"/>
        <v>1.2751772981941273E-2</v>
      </c>
      <c r="H44" s="20">
        <f t="shared" si="3"/>
        <v>0.88812542656954552</v>
      </c>
      <c r="I44" s="8">
        <f t="shared" si="4"/>
        <v>24261.827773584904</v>
      </c>
    </row>
    <row r="45" spans="2:9" ht="17.100000000000001" customHeight="1">
      <c r="B45" s="39" t="s">
        <v>47</v>
      </c>
      <c r="C45" s="9">
        <v>390</v>
      </c>
      <c r="D45" s="22">
        <f t="shared" si="0"/>
        <v>1.1563024412805901E-3</v>
      </c>
      <c r="E45" s="23">
        <f t="shared" si="2"/>
        <v>0.99368480974377549</v>
      </c>
      <c r="F45" s="31">
        <v>9.9491753000000127</v>
      </c>
      <c r="G45" s="22">
        <f t="shared" si="1"/>
        <v>9.8663898189419817E-3</v>
      </c>
      <c r="H45" s="22">
        <f t="shared" si="3"/>
        <v>0.89799181638848746</v>
      </c>
      <c r="I45" s="10">
        <f t="shared" si="4"/>
        <v>25510.705897435928</v>
      </c>
    </row>
    <row r="46" spans="2:9" ht="17.100000000000001" customHeight="1">
      <c r="B46" s="37" t="s">
        <v>48</v>
      </c>
      <c r="C46" s="5">
        <v>886</v>
      </c>
      <c r="D46" s="18">
        <f t="shared" si="0"/>
        <v>2.6268819563451356E-3</v>
      </c>
      <c r="E46" s="19">
        <f t="shared" si="2"/>
        <v>0.99631169170012057</v>
      </c>
      <c r="F46" s="32">
        <v>26.039081679999949</v>
      </c>
      <c r="G46" s="18">
        <f t="shared" si="1"/>
        <v>2.5822414686185079E-2</v>
      </c>
      <c r="H46" s="18">
        <f t="shared" si="3"/>
        <v>0.92381423107467253</v>
      </c>
      <c r="I46" s="6">
        <f t="shared" si="4"/>
        <v>29389.482708803553</v>
      </c>
    </row>
    <row r="47" spans="2:9" ht="17.100000000000001" customHeight="1">
      <c r="B47" s="37" t="s">
        <v>49</v>
      </c>
      <c r="C47" s="5">
        <v>405</v>
      </c>
      <c r="D47" s="18">
        <f t="shared" si="0"/>
        <v>1.2007756120990744E-3</v>
      </c>
      <c r="E47" s="19">
        <f t="shared" si="2"/>
        <v>0.99751246731221965</v>
      </c>
      <c r="F47" s="32">
        <v>14.501800730000019</v>
      </c>
      <c r="G47" s="18">
        <f t="shared" si="1"/>
        <v>1.4381133587906268E-2</v>
      </c>
      <c r="H47" s="18">
        <f t="shared" si="3"/>
        <v>0.9381953646625788</v>
      </c>
      <c r="I47" s="6">
        <f t="shared" si="4"/>
        <v>35806.915382716099</v>
      </c>
    </row>
    <row r="48" spans="2:9" ht="17.100000000000001" customHeight="1">
      <c r="B48" s="37" t="s">
        <v>50</v>
      </c>
      <c r="C48" s="5">
        <v>231</v>
      </c>
      <c r="D48" s="18">
        <f t="shared" si="0"/>
        <v>6.8488683060465721E-4</v>
      </c>
      <c r="E48" s="19">
        <f t="shared" si="2"/>
        <v>0.99819735414282429</v>
      </c>
      <c r="F48" s="32">
        <v>10.377472799999982</v>
      </c>
      <c r="G48" s="18">
        <f t="shared" si="1"/>
        <v>1.0291123524606812E-2</v>
      </c>
      <c r="H48" s="18">
        <f t="shared" si="3"/>
        <v>0.94848648818718562</v>
      </c>
      <c r="I48" s="6">
        <f t="shared" si="4"/>
        <v>44924.124675324601</v>
      </c>
    </row>
    <row r="49" spans="2:9" ht="17.100000000000001" customHeight="1">
      <c r="B49" s="37" t="s">
        <v>51</v>
      </c>
      <c r="C49" s="5">
        <v>166</v>
      </c>
      <c r="D49" s="18">
        <f t="shared" si="0"/>
        <v>4.9216975705789216E-4</v>
      </c>
      <c r="E49" s="19">
        <f t="shared" si="2"/>
        <v>0.99868952389988219</v>
      </c>
      <c r="F49" s="32">
        <v>8.879348319999993</v>
      </c>
      <c r="G49" s="18">
        <f t="shared" si="1"/>
        <v>8.8054646964846831E-3</v>
      </c>
      <c r="H49" s="18">
        <f t="shared" si="3"/>
        <v>0.95729195288367031</v>
      </c>
      <c r="I49" s="6">
        <f t="shared" si="4"/>
        <v>53490.050120481887</v>
      </c>
    </row>
    <row r="50" spans="2:9" ht="17.100000000000001" customHeight="1">
      <c r="B50" s="38" t="s">
        <v>52</v>
      </c>
      <c r="C50" s="7">
        <v>106</v>
      </c>
      <c r="D50" s="20">
        <f t="shared" si="0"/>
        <v>3.1427707378395525E-4</v>
      </c>
      <c r="E50" s="21">
        <f t="shared" si="2"/>
        <v>0.99900380097366615</v>
      </c>
      <c r="F50" s="30">
        <v>6.4925709500000028</v>
      </c>
      <c r="G50" s="20">
        <f t="shared" si="1"/>
        <v>6.4385473155587503E-3</v>
      </c>
      <c r="H50" s="20">
        <f t="shared" si="3"/>
        <v>0.96373050019922901</v>
      </c>
      <c r="I50" s="8">
        <f t="shared" si="4"/>
        <v>61250.669339622669</v>
      </c>
    </row>
    <row r="51" spans="2:9" ht="17.100000000000001" customHeight="1">
      <c r="B51" s="37" t="s">
        <v>53</v>
      </c>
      <c r="C51" s="5">
        <v>69</v>
      </c>
      <c r="D51" s="18">
        <f t="shared" si="0"/>
        <v>2.0457658576502748E-4</v>
      </c>
      <c r="E51" s="19">
        <f t="shared" si="2"/>
        <v>0.99920837755943115</v>
      </c>
      <c r="F51" s="32">
        <v>4.8930433400000037</v>
      </c>
      <c r="G51" s="18">
        <f t="shared" si="1"/>
        <v>4.852329116506556E-3</v>
      </c>
      <c r="H51" s="18">
        <f t="shared" si="3"/>
        <v>0.96858282931573558</v>
      </c>
      <c r="I51" s="6">
        <f t="shared" si="4"/>
        <v>70913.671594202955</v>
      </c>
    </row>
    <row r="52" spans="2:9" ht="17.100000000000001" customHeight="1">
      <c r="B52" s="37" t="s">
        <v>54</v>
      </c>
      <c r="C52" s="5">
        <v>136</v>
      </c>
      <c r="D52" s="18">
        <f t="shared" si="0"/>
        <v>4.0322341542092376E-4</v>
      </c>
      <c r="E52" s="19">
        <f t="shared" si="2"/>
        <v>0.99961160097485202</v>
      </c>
      <c r="F52" s="32">
        <v>10.746839069999993</v>
      </c>
      <c r="G52" s="18">
        <f t="shared" si="1"/>
        <v>1.0657416357520178E-2</v>
      </c>
      <c r="H52" s="18">
        <f t="shared" si="3"/>
        <v>0.97924024567325574</v>
      </c>
      <c r="I52" s="6">
        <f t="shared" si="4"/>
        <v>79020.875514705825</v>
      </c>
    </row>
    <row r="53" spans="2:9" ht="17.100000000000001" customHeight="1">
      <c r="B53" s="37" t="s">
        <v>55</v>
      </c>
      <c r="C53" s="5">
        <v>48</v>
      </c>
      <c r="D53" s="18">
        <f t="shared" si="0"/>
        <v>1.4231414661914957E-4</v>
      </c>
      <c r="E53" s="19">
        <f t="shared" si="2"/>
        <v>0.99975391512147116</v>
      </c>
      <c r="F53" s="32">
        <v>5.3799280800000133</v>
      </c>
      <c r="G53" s="18">
        <f t="shared" si="1"/>
        <v>5.3351625672081737E-3</v>
      </c>
      <c r="H53" s="18">
        <f t="shared" si="3"/>
        <v>0.98457540824046386</v>
      </c>
      <c r="I53" s="6">
        <f t="shared" si="4"/>
        <v>112081.83500000027</v>
      </c>
    </row>
    <row r="54" spans="2:9" ht="17.100000000000001" customHeight="1">
      <c r="B54" s="37" t="s">
        <v>56</v>
      </c>
      <c r="C54" s="5">
        <v>29</v>
      </c>
      <c r="D54" s="18">
        <f t="shared" si="0"/>
        <v>8.5981463582402855E-5</v>
      </c>
      <c r="E54" s="19">
        <f t="shared" si="2"/>
        <v>0.99983989658505357</v>
      </c>
      <c r="F54" s="32">
        <v>3.2147463400000036</v>
      </c>
      <c r="G54" s="18">
        <f t="shared" si="1"/>
        <v>3.1879969548287077E-3</v>
      </c>
      <c r="H54" s="18">
        <f t="shared" si="3"/>
        <v>0.9877634051952926</v>
      </c>
      <c r="I54" s="6">
        <f t="shared" si="4"/>
        <v>110853.32206896564</v>
      </c>
    </row>
    <row r="55" spans="2:9" ht="17.100000000000001" customHeight="1" thickBot="1">
      <c r="B55" s="40" t="s">
        <v>57</v>
      </c>
      <c r="C55" s="11">
        <v>54</v>
      </c>
      <c r="D55" s="24">
        <f t="shared" si="0"/>
        <v>1.6010341494654325E-4</v>
      </c>
      <c r="E55" s="19">
        <f t="shared" si="2"/>
        <v>1</v>
      </c>
      <c r="F55" s="33">
        <v>12.339267859999955</v>
      </c>
      <c r="G55" s="24">
        <f t="shared" si="1"/>
        <v>1.2236594804707223E-2</v>
      </c>
      <c r="H55" s="18">
        <f t="shared" si="3"/>
        <v>0.99999999999999978</v>
      </c>
      <c r="I55" s="6">
        <f t="shared" si="4"/>
        <v>228504.96037036952</v>
      </c>
    </row>
    <row r="56" spans="2:9" ht="17.100000000000001" customHeight="1" thickTop="1" thickBot="1">
      <c r="B56" s="12" t="s">
        <v>8</v>
      </c>
      <c r="C56" s="13">
        <v>337282</v>
      </c>
      <c r="D56" s="35">
        <f t="shared" si="0"/>
        <v>1</v>
      </c>
      <c r="E56" s="25"/>
      <c r="F56" s="34">
        <v>1008.39065581</v>
      </c>
      <c r="G56" s="35">
        <f t="shared" si="1"/>
        <v>1</v>
      </c>
      <c r="H56" s="25"/>
      <c r="I56" s="14">
        <f>F56*10^6/C56</f>
        <v>2989.7553258400981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2019-06-20T11:57:02Z</dcterms:modified>
</cp:coreProperties>
</file>