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885" windowHeight="6390" autoFilterDateGrouping="0"/>
  </bookViews>
  <sheets>
    <sheet name="III.F.10" sheetId="110" r:id="rId1"/>
  </sheets>
  <calcPr calcId="162913"/>
</workbook>
</file>

<file path=xl/calcChain.xml><?xml version="1.0" encoding="utf-8"?>
<calcChain xmlns="http://schemas.openxmlformats.org/spreadsheetml/2006/main">
  <c r="I56" i="110" l="1"/>
  <c r="I13" i="110"/>
  <c r="I14" i="110"/>
  <c r="I15" i="110"/>
  <c r="I16" i="110"/>
  <c r="I17" i="110"/>
  <c r="I18" i="110"/>
  <c r="I19" i="110"/>
  <c r="I20" i="110"/>
  <c r="I21" i="110"/>
  <c r="I22" i="110"/>
  <c r="I23" i="110"/>
  <c r="I24" i="110"/>
  <c r="I25" i="110"/>
  <c r="I26" i="110"/>
  <c r="I27" i="110"/>
  <c r="I28" i="110"/>
  <c r="I29" i="110"/>
  <c r="I30" i="110"/>
  <c r="I31" i="110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52" i="110"/>
  <c r="I53" i="110"/>
  <c r="I54" i="110"/>
  <c r="I55" i="110"/>
  <c r="I12" i="110"/>
  <c r="I11" i="110"/>
  <c r="I10" i="110"/>
  <c r="I9" i="110"/>
  <c r="G9" i="110"/>
  <c r="H9" i="110" s="1"/>
  <c r="G10" i="110"/>
  <c r="G11" i="110"/>
  <c r="G12" i="110"/>
  <c r="G13" i="110"/>
  <c r="G14" i="110"/>
  <c r="G15" i="110"/>
  <c r="G16" i="110"/>
  <c r="G17" i="110"/>
  <c r="G18" i="110"/>
  <c r="G19" i="110"/>
  <c r="G20" i="110"/>
  <c r="G21" i="110"/>
  <c r="G22" i="110"/>
  <c r="G23" i="110"/>
  <c r="G24" i="110"/>
  <c r="G25" i="110"/>
  <c r="G26" i="110"/>
  <c r="G27" i="110"/>
  <c r="G28" i="110"/>
  <c r="G29" i="110"/>
  <c r="G30" i="110"/>
  <c r="G31" i="110"/>
  <c r="G32" i="110"/>
  <c r="G33" i="110"/>
  <c r="G34" i="110"/>
  <c r="G35" i="110"/>
  <c r="G36" i="110"/>
  <c r="G37" i="110"/>
  <c r="G38" i="110"/>
  <c r="G39" i="110"/>
  <c r="G40" i="110"/>
  <c r="G41" i="110"/>
  <c r="G42" i="110"/>
  <c r="G43" i="110"/>
  <c r="G44" i="110"/>
  <c r="G45" i="110"/>
  <c r="G46" i="110"/>
  <c r="G47" i="110"/>
  <c r="G48" i="110"/>
  <c r="G49" i="110"/>
  <c r="G50" i="110"/>
  <c r="G51" i="110"/>
  <c r="G52" i="110"/>
  <c r="G53" i="110"/>
  <c r="G54" i="110"/>
  <c r="G55" i="110"/>
  <c r="D9" i="110"/>
  <c r="E9" i="110" s="1"/>
  <c r="D10" i="110"/>
  <c r="D11" i="110"/>
  <c r="D12" i="110"/>
  <c r="D13" i="110"/>
  <c r="D14" i="110"/>
  <c r="D15" i="110"/>
  <c r="D16" i="110"/>
  <c r="D17" i="110"/>
  <c r="D18" i="110"/>
  <c r="D19" i="110"/>
  <c r="D20" i="110"/>
  <c r="D21" i="110"/>
  <c r="D22" i="110"/>
  <c r="D23" i="110"/>
  <c r="D24" i="110"/>
  <c r="D25" i="110"/>
  <c r="D26" i="110"/>
  <c r="D27" i="110"/>
  <c r="D28" i="110"/>
  <c r="D29" i="110"/>
  <c r="D30" i="110"/>
  <c r="D31" i="110"/>
  <c r="D32" i="110"/>
  <c r="D33" i="110"/>
  <c r="D34" i="110"/>
  <c r="D35" i="110"/>
  <c r="D36" i="110"/>
  <c r="D37" i="110"/>
  <c r="D38" i="110"/>
  <c r="D39" i="110"/>
  <c r="D40" i="110"/>
  <c r="D41" i="110"/>
  <c r="D42" i="110"/>
  <c r="D43" i="110"/>
  <c r="D44" i="110"/>
  <c r="D45" i="110"/>
  <c r="D46" i="110"/>
  <c r="D47" i="110"/>
  <c r="D48" i="110"/>
  <c r="D49" i="110"/>
  <c r="D50" i="110"/>
  <c r="D51" i="110"/>
  <c r="D52" i="110"/>
  <c r="D53" i="110"/>
  <c r="D54" i="110"/>
  <c r="D55" i="110"/>
  <c r="G56" i="110"/>
  <c r="D56" i="110"/>
  <c r="E10" i="110" l="1"/>
  <c r="H10" i="110"/>
  <c r="H11" i="110" s="1"/>
  <c r="H12" i="110" s="1"/>
  <c r="H13" i="110" s="1"/>
  <c r="H14" i="110" s="1"/>
  <c r="H15" i="110" s="1"/>
  <c r="H16" i="110" s="1"/>
  <c r="H17" i="110" s="1"/>
  <c r="H18" i="110" s="1"/>
  <c r="H19" i="110" s="1"/>
  <c r="H20" i="110" s="1"/>
  <c r="H21" i="110" s="1"/>
  <c r="H22" i="110" s="1"/>
  <c r="H23" i="110" s="1"/>
  <c r="H24" i="110" s="1"/>
  <c r="H25" i="110" s="1"/>
  <c r="H26" i="110" s="1"/>
  <c r="H27" i="110" s="1"/>
  <c r="H28" i="110" s="1"/>
  <c r="H29" i="110" s="1"/>
  <c r="H30" i="110" s="1"/>
  <c r="H31" i="110" s="1"/>
  <c r="H32" i="110" s="1"/>
  <c r="H33" i="110" s="1"/>
  <c r="H34" i="110" s="1"/>
  <c r="H35" i="110" s="1"/>
  <c r="H36" i="110" s="1"/>
  <c r="H37" i="110" s="1"/>
  <c r="H38" i="110" s="1"/>
  <c r="H39" i="110" s="1"/>
  <c r="H40" i="110" s="1"/>
  <c r="H41" i="110" s="1"/>
  <c r="H42" i="110" s="1"/>
  <c r="H43" i="110" s="1"/>
  <c r="H44" i="110" s="1"/>
  <c r="H45" i="110" s="1"/>
  <c r="H46" i="110" s="1"/>
  <c r="H47" i="110" s="1"/>
  <c r="H48" i="110" s="1"/>
  <c r="H49" i="110" s="1"/>
  <c r="H50" i="110" s="1"/>
  <c r="H51" i="110" s="1"/>
  <c r="H52" i="110" s="1"/>
  <c r="H53" i="110" s="1"/>
  <c r="H54" i="110" s="1"/>
  <c r="H55" i="110" s="1"/>
  <c r="E11" i="110"/>
  <c r="E12" i="110" s="1"/>
  <c r="E13" i="110" s="1"/>
  <c r="E14" i="110" s="1"/>
  <c r="E15" i="110" s="1"/>
  <c r="E16" i="110" s="1"/>
  <c r="E17" i="110" s="1"/>
  <c r="E18" i="110" s="1"/>
  <c r="E19" i="110" s="1"/>
  <c r="E20" i="110" s="1"/>
  <c r="E21" i="110" s="1"/>
  <c r="E22" i="110" s="1"/>
  <c r="E23" i="110" s="1"/>
  <c r="E24" i="110" s="1"/>
  <c r="E25" i="110" s="1"/>
  <c r="E26" i="110" s="1"/>
  <c r="E27" i="110" s="1"/>
  <c r="E28" i="110" s="1"/>
  <c r="E29" i="110" s="1"/>
  <c r="E30" i="110" s="1"/>
  <c r="E31" i="110" s="1"/>
  <c r="E32" i="110" s="1"/>
  <c r="E33" i="110" s="1"/>
  <c r="E34" i="110" s="1"/>
  <c r="E35" i="110" s="1"/>
  <c r="E36" i="110" s="1"/>
  <c r="E37" i="110" s="1"/>
  <c r="E38" i="110" s="1"/>
  <c r="E39" i="110" s="1"/>
  <c r="E40" i="110" s="1"/>
  <c r="E41" i="110" s="1"/>
  <c r="E42" i="110" s="1"/>
  <c r="E43" i="110" s="1"/>
  <c r="E44" i="110" s="1"/>
  <c r="E45" i="110" s="1"/>
  <c r="E46" i="110" s="1"/>
  <c r="E47" i="110" s="1"/>
  <c r="E48" i="110" s="1"/>
  <c r="E49" i="110" s="1"/>
  <c r="E50" i="110" s="1"/>
  <c r="E51" i="110" s="1"/>
  <c r="E52" i="110" s="1"/>
  <c r="E53" i="110" s="1"/>
  <c r="E54" i="110" s="1"/>
  <c r="E55" i="11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<sst xmlns="http://schemas.openxmlformats.org/spreadsheetml/2006/main" count="70" uniqueCount="66">
  <si>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</si>
  <si>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</si>
  <si>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</si>
  <si>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</si>
  <si>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</si>
  <si>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</si>
  <si>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</si>
  <si>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</si>
  <si>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</si>
  <si>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</si>
  <si>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</si>
  <si>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</si>
  <si>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</si>
  <si>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</si>
  <si>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</si>
  <si>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</si>
  <si>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</si>
  <si>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</si>
  <si>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</si>
  <si>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</si>
  <si>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</si>
  <si>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</si>
  <si>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</si>
  <si>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</si>
  <si>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</si>
  <si>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</si>
  <si>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</si>
  <si>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</si>
  <si>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</si>
  <si>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</si>
  <si>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</si>
  <si>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</si>
  <si>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</si>
  <si>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</si>
  <si>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</si>
  <si>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</si>
  <si>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</si>
  <si>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</si>
  <si>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</si>
  <si>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</si>
  <si>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</si>
  <si>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</si>
  <si>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</si>
  <si>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</si>
  <si>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</si>
  <si>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</si>
  <si>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</si>
  <si>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</si>
  <si>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</si>
  <si>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</si>
  <si>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</si>
  <si>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</si>
  <si>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</si>
  <si>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</si>
  <si>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</si>
  <si>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</si>
  <si>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</si>
  <si>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</si>
  <si>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</si>
  <si>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</si>
  <si>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</si>
  <si>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</si>
  <si>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</si>
  <si>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</si>
  <si>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III.F.10. RESULTADO DE LA DECLARACIÓN</t>
  </si>
  <si>
    <t>IRPF  2015.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</si>
</sst>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0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1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2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3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4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4485</v>
      </c>
      <c r="D9" s="16">
        <f t="shared" ref="D9:D56" si="0">C9/$C$56</f>
        <v>1.3192185284757069E-2</v>
      </c>
      <c r="E9" s="17">
        <f>D9</f>
        <v>1.3192185284757069E-2</v>
      </c>
      <c r="F9" s="26">
        <v>-1.8590206900000013</v>
      </c>
      <c r="G9" s="16">
        <f t="shared" ref="G9:G56" si="1">F9/$F$56</f>
        <v>5.8223824419694195E-3</v>
      </c>
      <c r="H9" s="16">
        <f>G9</f>
        <v>5.8223824419694195E-3</v>
      </c>
      <c r="I9" s="3">
        <f>F9*10^6/C9</f>
        <v>-414.49736677814968</v>
      </c>
      <c r="J9" s="4"/>
    </row>
    <row r="10" spans="2:10" ht="17.100000000000001" customHeight="1">
      <c r="B10" s="37" t="s">
        <v>12</v>
      </c>
      <c r="C10" s="5">
        <v>16830</v>
      </c>
      <c r="D10" s="18">
        <f t="shared" si="0"/>
        <v>4.9503785583603452E-2</v>
      </c>
      <c r="E10" s="19">
        <f>E9+D10</f>
        <v>6.2695970868360526E-2</v>
      </c>
      <c r="F10" s="27">
        <v>-5.3084946200000047</v>
      </c>
      <c r="G10" s="18">
        <f t="shared" si="1"/>
        <v>1.6626004237089546E-2</v>
      </c>
      <c r="H10" s="18">
        <f>H9+G10</f>
        <v>2.2448386679058966E-2</v>
      </c>
      <c r="I10" s="6">
        <f>F10*10^6/C10</f>
        <v>-315.418575163399</v>
      </c>
    </row>
    <row r="11" spans="2:10" ht="17.100000000000001" customHeight="1">
      <c r="B11" s="37" t="s">
        <v>13</v>
      </c>
      <c r="C11" s="5">
        <v>10433</v>
      </c>
      <c r="D11" s="18">
        <f t="shared" si="0"/>
        <v>3.0687640819592087E-2</v>
      </c>
      <c r="E11" s="19">
        <f t="shared" ref="E11:E55" si="2">E10+D11</f>
        <v>9.3383611687952617E-2</v>
      </c>
      <c r="F11" s="27">
        <v>-4.0166237799999935</v>
      </c>
      <c r="G11" s="18">
        <f t="shared" si="1"/>
        <v>1.257991366016953E-2</v>
      </c>
      <c r="H11" s="18">
        <f t="shared" ref="H11:H55" si="3">H10+G11</f>
        <v>3.5028300339228498E-2</v>
      </c>
      <c r="I11" s="6">
        <f>F11*10^6/C11</f>
        <v>-384.99221508674339</v>
      </c>
    </row>
    <row r="12" spans="2:10" ht="17.100000000000001" customHeight="1">
      <c r="B12" s="37" t="s">
        <v>14</v>
      </c>
      <c r="C12" s="5">
        <v>12080</v>
      </c>
      <c r="D12" s="18">
        <f t="shared" si="0"/>
        <v>3.5532128927506221E-2</v>
      </c>
      <c r="E12" s="19">
        <f t="shared" si="2"/>
        <v>0.12891574061545885</v>
      </c>
      <c r="F12" s="27">
        <v>-5.0683546000000019</v>
      </c>
      <c r="G12" s="18">
        <f t="shared" si="1"/>
        <v>1.5873894783126341E-2</v>
      </c>
      <c r="H12" s="18">
        <f t="shared" si="3"/>
        <v>5.0902195122354839E-2</v>
      </c>
      <c r="I12" s="6">
        <f>F12*10^6/C12</f>
        <v>-419.5657781456955</v>
      </c>
    </row>
    <row r="13" spans="2:10" ht="17.100000000000001" customHeight="1">
      <c r="B13" s="37" t="s">
        <v>15</v>
      </c>
      <c r="C13" s="5">
        <v>13914</v>
      </c>
      <c r="D13" s="18">
        <f t="shared" si="0"/>
        <v>4.0926659097460391E-2</v>
      </c>
      <c r="E13" s="19">
        <f t="shared" si="2"/>
        <v>0.16984239971291926</v>
      </c>
      <c r="F13" s="27">
        <v>-5.8306351099999993</v>
      </c>
      <c r="G13" s="18">
        <f t="shared" si="1"/>
        <v>1.826132849010648E-2</v>
      </c>
      <c r="H13" s="18">
        <f t="shared" si="3"/>
        <v>6.9163523612461322E-2</v>
      </c>
      <c r="I13" s="6">
        <f t="shared" ref="I13:I55" si="4">F13*10^6/C13</f>
        <v>-419.04808897513294</v>
      </c>
    </row>
    <row r="14" spans="2:10" ht="17.100000000000001" customHeight="1">
      <c r="B14" s="38" t="s">
        <v>16</v>
      </c>
      <c r="C14" s="7">
        <v>11327</v>
      </c>
      <c r="D14" s="20">
        <f t="shared" si="0"/>
        <v>3.3317253672339647E-2</v>
      </c>
      <c r="E14" s="21">
        <f t="shared" si="2"/>
        <v>0.2031596533852589</v>
      </c>
      <c r="F14" s="28">
        <v>-5.5140269699999989</v>
      </c>
      <c r="G14" s="20">
        <f t="shared" si="1"/>
        <v>1.7269723778423257E-2</v>
      </c>
      <c r="H14" s="20">
        <f t="shared" si="3"/>
        <v>8.6433247390884579E-2</v>
      </c>
      <c r="I14" s="6">
        <f t="shared" si="4"/>
        <v>-486.80382890438761</v>
      </c>
    </row>
    <row r="15" spans="2:10" ht="17.100000000000001" customHeight="1">
      <c r="B15" s="37" t="s">
        <v>17</v>
      </c>
      <c r="C15" s="5">
        <v>11049</v>
      </c>
      <c r="D15" s="18">
        <f t="shared" si="0"/>
        <v>3.24995440827828E-2</v>
      </c>
      <c r="E15" s="19">
        <f t="shared" si="2"/>
        <v>0.2356591974680417</v>
      </c>
      <c r="F15" s="27">
        <v>-6.3911078500000018</v>
      </c>
      <c r="G15" s="18">
        <f t="shared" si="1"/>
        <v>2.0016707899347216E-2</v>
      </c>
      <c r="H15" s="18">
        <f t="shared" si="3"/>
        <v>0.1064499552902318</v>
      </c>
      <c r="I15" s="10">
        <f t="shared" si="4"/>
        <v>-578.43314779618083</v>
      </c>
    </row>
    <row r="16" spans="2:10" ht="17.100000000000001" customHeight="1">
      <c r="B16" s="37" t="s">
        <v>18</v>
      </c>
      <c r="C16" s="5">
        <v>11185</v>
      </c>
      <c r="D16" s="18">
        <f t="shared" si="0"/>
        <v>3.2899574673357378E-2</v>
      </c>
      <c r="E16" s="19">
        <f t="shared" si="2"/>
        <v>0.26855877214139906</v>
      </c>
      <c r="F16" s="27">
        <v>-7.1477932900000063</v>
      </c>
      <c r="G16" s="18">
        <f t="shared" si="1"/>
        <v>2.2386618058846262E-2</v>
      </c>
      <c r="H16" s="18">
        <f t="shared" si="3"/>
        <v>0.12883657334907805</v>
      </c>
      <c r="I16" s="6">
        <f t="shared" si="4"/>
        <v>-639.05170227983967</v>
      </c>
    </row>
    <row r="17" spans="2:9" ht="17.100000000000001" customHeight="1">
      <c r="B17" s="37" t="s">
        <v>19</v>
      </c>
      <c r="C17" s="5">
        <v>11590</v>
      </c>
      <c r="D17" s="18">
        <f t="shared" si="0"/>
        <v>3.4090842240877245E-2</v>
      </c>
      <c r="E17" s="19">
        <f t="shared" si="2"/>
        <v>0.30264961438227633</v>
      </c>
      <c r="F17" s="27">
        <v>-8.1398687200000133</v>
      </c>
      <c r="G17" s="18">
        <f t="shared" si="1"/>
        <v>2.5493760758124824E-2</v>
      </c>
      <c r="H17" s="18">
        <f t="shared" si="3"/>
        <v>0.15433033410720287</v>
      </c>
      <c r="I17" s="6">
        <f t="shared" si="4"/>
        <v>-702.31826747195976</v>
      </c>
    </row>
    <row r="18" spans="2:9" ht="17.100000000000001" customHeight="1">
      <c r="B18" s="37" t="s">
        <v>20</v>
      </c>
      <c r="C18" s="5">
        <v>16750</v>
      </c>
      <c r="D18" s="18">
        <f t="shared" si="0"/>
        <v>4.9268473471500762E-2</v>
      </c>
      <c r="E18" s="19">
        <f t="shared" si="2"/>
        <v>0.3519180878537771</v>
      </c>
      <c r="F18" s="27">
        <v>-12.558277070000008</v>
      </c>
      <c r="G18" s="18">
        <f t="shared" si="1"/>
        <v>3.9332048485030663E-2</v>
      </c>
      <c r="H18" s="18">
        <f t="shared" si="3"/>
        <v>0.19366238259223353</v>
      </c>
      <c r="I18" s="6">
        <f t="shared" si="4"/>
        <v>-749.74788477611992</v>
      </c>
    </row>
    <row r="19" spans="2:9" ht="17.100000000000001" customHeight="1">
      <c r="B19" s="37" t="s">
        <v>21</v>
      </c>
      <c r="C19" s="5">
        <v>20651</v>
      </c>
      <c r="D19" s="18">
        <f t="shared" si="0"/>
        <v>6.0742880337908194E-2</v>
      </c>
      <c r="E19" s="19">
        <f t="shared" si="2"/>
        <v>0.4126609681916853</v>
      </c>
      <c r="F19" s="27">
        <v>-17.150048909999995</v>
      </c>
      <c r="G19" s="18">
        <f t="shared" si="1"/>
        <v>5.3713304101258109E-2</v>
      </c>
      <c r="H19" s="18">
        <f t="shared" si="3"/>
        <v>0.24737568669349164</v>
      </c>
      <c r="I19" s="6">
        <f t="shared" si="4"/>
        <v>-830.47062660403833</v>
      </c>
    </row>
    <row r="20" spans="2:9" ht="17.100000000000001" customHeight="1">
      <c r="B20" s="38" t="s">
        <v>22</v>
      </c>
      <c r="C20" s="7">
        <v>21497</v>
      </c>
      <c r="D20" s="20">
        <f t="shared" si="0"/>
        <v>6.323130592339414E-2</v>
      </c>
      <c r="E20" s="21">
        <f t="shared" si="2"/>
        <v>0.47589227411507945</v>
      </c>
      <c r="F20" s="28">
        <v>-19.95557822</v>
      </c>
      <c r="G20" s="20">
        <f t="shared" si="1"/>
        <v>6.2500115718171628E-2</v>
      </c>
      <c r="H20" s="20">
        <f t="shared" si="3"/>
        <v>0.30987580241166324</v>
      </c>
      <c r="I20" s="8">
        <f t="shared" si="4"/>
        <v>-928.29595850583792</v>
      </c>
    </row>
    <row r="21" spans="2:9" ht="17.100000000000001" customHeight="1">
      <c r="B21" s="39" t="s">
        <v>23</v>
      </c>
      <c r="C21" s="9">
        <v>20768</v>
      </c>
      <c r="D21" s="22">
        <f t="shared" si="0"/>
        <v>6.1087024301858375E-2</v>
      </c>
      <c r="E21" s="23">
        <f t="shared" si="2"/>
        <v>0.53697929841693781</v>
      </c>
      <c r="F21" s="29">
        <v>-21.372987129999995</v>
      </c>
      <c r="G21" s="22">
        <f t="shared" si="1"/>
        <v>6.6939386779041307E-2</v>
      </c>
      <c r="H21" s="22">
        <f t="shared" si="3"/>
        <v>0.37681518919070456</v>
      </c>
      <c r="I21" s="6">
        <f t="shared" si="4"/>
        <v>-1029.1307362288132</v>
      </c>
    </row>
    <row r="22" spans="2:9" ht="17.100000000000001" customHeight="1">
      <c r="B22" s="37" t="s">
        <v>24</v>
      </c>
      <c r="C22" s="5">
        <v>18825</v>
      </c>
      <c r="D22" s="18">
        <f t="shared" si="0"/>
        <v>5.5371881379164288E-2</v>
      </c>
      <c r="E22" s="19">
        <f t="shared" si="2"/>
        <v>0.59235117979610208</v>
      </c>
      <c r="F22" s="27">
        <v>-20.653229259999989</v>
      </c>
      <c r="G22" s="18">
        <f t="shared" si="1"/>
        <v>6.4685132371169532E-2</v>
      </c>
      <c r="H22" s="18">
        <f t="shared" si="3"/>
        <v>0.44150032156187408</v>
      </c>
      <c r="I22" s="6">
        <f t="shared" si="4"/>
        <v>-1097.1170921646742</v>
      </c>
    </row>
    <row r="23" spans="2:9" ht="17.100000000000001" customHeight="1">
      <c r="B23" s="37" t="s">
        <v>25</v>
      </c>
      <c r="C23" s="5">
        <v>17028</v>
      </c>
      <c r="D23" s="18">
        <f t="shared" si="0"/>
        <v>5.008618306105761E-2</v>
      </c>
      <c r="E23" s="19">
        <f t="shared" si="2"/>
        <v>0.64243736285715969</v>
      </c>
      <c r="F23" s="27">
        <v>-19.855566390000014</v>
      </c>
      <c r="G23" s="18">
        <f t="shared" si="1"/>
        <v>6.2186882451799999E-2</v>
      </c>
      <c r="H23" s="18">
        <f t="shared" si="3"/>
        <v>0.50368720401367406</v>
      </c>
      <c r="I23" s="6">
        <f t="shared" si="4"/>
        <v>-1166.053934108528</v>
      </c>
    </row>
    <row r="24" spans="2:9" ht="17.100000000000001" customHeight="1">
      <c r="B24" s="37" t="s">
        <v>26</v>
      </c>
      <c r="C24" s="5">
        <v>14693</v>
      </c>
      <c r="D24" s="18">
        <f t="shared" si="0"/>
        <v>4.3218010789060339E-2</v>
      </c>
      <c r="E24" s="19">
        <f t="shared" si="2"/>
        <v>0.68565537364621998</v>
      </c>
      <c r="F24" s="27">
        <v>-18.134672089999974</v>
      </c>
      <c r="G24" s="18">
        <f t="shared" si="1"/>
        <v>5.6797106635584918E-2</v>
      </c>
      <c r="H24" s="18">
        <f t="shared" si="3"/>
        <v>0.56048431064925897</v>
      </c>
      <c r="I24" s="6">
        <f t="shared" si="4"/>
        <v>-1234.2388953923619</v>
      </c>
    </row>
    <row r="25" spans="2:9" ht="17.100000000000001" customHeight="1">
      <c r="B25" s="37" t="s">
        <v>27</v>
      </c>
      <c r="C25" s="5">
        <v>12452</v>
      </c>
      <c r="D25" s="18">
        <f t="shared" si="0"/>
        <v>3.6626330248783728E-2</v>
      </c>
      <c r="E25" s="19">
        <f t="shared" si="2"/>
        <v>0.72228170389500368</v>
      </c>
      <c r="F25" s="27">
        <v>-16.685000180000007</v>
      </c>
      <c r="G25" s="18">
        <f t="shared" si="1"/>
        <v>5.2256789079786183E-2</v>
      </c>
      <c r="H25" s="18">
        <f t="shared" si="3"/>
        <v>0.61274109972904511</v>
      </c>
      <c r="I25" s="6">
        <f t="shared" si="4"/>
        <v>-1339.945404754257</v>
      </c>
    </row>
    <row r="26" spans="2:9" ht="17.100000000000001" customHeight="1">
      <c r="B26" s="38" t="s">
        <v>28</v>
      </c>
      <c r="C26" s="7">
        <v>10368</v>
      </c>
      <c r="D26" s="20">
        <f t="shared" si="0"/>
        <v>3.0496449728508651E-2</v>
      </c>
      <c r="E26" s="21">
        <f t="shared" si="2"/>
        <v>0.7527781536235123</v>
      </c>
      <c r="F26" s="30">
        <v>-14.181887860000014</v>
      </c>
      <c r="G26" s="20">
        <f t="shared" si="1"/>
        <v>4.4417136029854129E-2</v>
      </c>
      <c r="H26" s="20">
        <f t="shared" si="3"/>
        <v>0.6571582357588992</v>
      </c>
      <c r="I26" s="6">
        <f t="shared" si="4"/>
        <v>-1367.8518383487667</v>
      </c>
    </row>
    <row r="27" spans="2:9" ht="17.100000000000001" customHeight="1">
      <c r="B27" s="39" t="s">
        <v>29</v>
      </c>
      <c r="C27" s="9">
        <v>9261</v>
      </c>
      <c r="D27" s="22">
        <f t="shared" si="0"/>
        <v>2.7240318377287676E-2</v>
      </c>
      <c r="E27" s="23">
        <f t="shared" si="2"/>
        <v>0.78001847200079999</v>
      </c>
      <c r="F27" s="31">
        <v>-13.281677820000008</v>
      </c>
      <c r="G27" s="22">
        <f t="shared" si="1"/>
        <v>4.1597712255188865E-2</v>
      </c>
      <c r="H27" s="22">
        <f t="shared" si="3"/>
        <v>0.69875594801408802</v>
      </c>
      <c r="I27" s="10">
        <f t="shared" si="4"/>
        <v>-1434.1515840621971</v>
      </c>
    </row>
    <row r="28" spans="2:9" ht="17.100000000000001" customHeight="1">
      <c r="B28" s="37" t="s">
        <v>30</v>
      </c>
      <c r="C28" s="5">
        <v>8360</v>
      </c>
      <c r="D28" s="18">
        <f t="shared" si="0"/>
        <v>2.4590115714731128E-2</v>
      </c>
      <c r="E28" s="19">
        <f t="shared" si="2"/>
        <v>0.80460858771553112</v>
      </c>
      <c r="F28" s="32">
        <v>-12.528481379999995</v>
      </c>
      <c r="G28" s="18">
        <f t="shared" si="1"/>
        <v>3.9238729511640195E-2</v>
      </c>
      <c r="H28" s="18">
        <f t="shared" si="3"/>
        <v>0.73799467752572823</v>
      </c>
      <c r="I28" s="6">
        <f t="shared" si="4"/>
        <v>-1498.6221746411477</v>
      </c>
    </row>
    <row r="29" spans="2:9" ht="17.100000000000001" customHeight="1">
      <c r="B29" s="37" t="s">
        <v>31</v>
      </c>
      <c r="C29" s="5">
        <v>7508</v>
      </c>
      <c r="D29" s="18">
        <f t="shared" si="0"/>
        <v>2.2084041720837475E-2</v>
      </c>
      <c r="E29" s="19">
        <f t="shared" si="2"/>
        <v>0.82669262943636856</v>
      </c>
      <c r="F29" s="32">
        <v>-11.648005719999999</v>
      </c>
      <c r="G29" s="18">
        <f t="shared" si="1"/>
        <v>3.6481113068239875E-2</v>
      </c>
      <c r="H29" s="18">
        <f t="shared" si="3"/>
        <v>0.77447579059396809</v>
      </c>
      <c r="I29" s="6">
        <f t="shared" si="4"/>
        <v>-1551.4125892381458</v>
      </c>
    </row>
    <row r="30" spans="2:9" ht="17.100000000000001" customHeight="1">
      <c r="B30" s="37" t="s">
        <v>32</v>
      </c>
      <c r="C30" s="5">
        <v>13058</v>
      </c>
      <c r="D30" s="18">
        <f t="shared" si="0"/>
        <v>3.8408819497961606E-2</v>
      </c>
      <c r="E30" s="19">
        <f t="shared" si="2"/>
        <v>0.86510144893433016</v>
      </c>
      <c r="F30" s="32">
        <v>-20.873589929999977</v>
      </c>
      <c r="G30" s="18">
        <f t="shared" si="1"/>
        <v>6.5375293649529778E-2</v>
      </c>
      <c r="H30" s="18">
        <f t="shared" si="3"/>
        <v>0.83985108424349786</v>
      </c>
      <c r="I30" s="6">
        <f t="shared" si="4"/>
        <v>-1598.5288658293748</v>
      </c>
    </row>
    <row r="31" spans="2:9" ht="17.100000000000001" customHeight="1">
      <c r="B31" s="37" t="s">
        <v>33</v>
      </c>
      <c r="C31" s="5">
        <v>11322</v>
      </c>
      <c r="D31" s="18">
        <f t="shared" si="0"/>
        <v>3.3302546665333228E-2</v>
      </c>
      <c r="E31" s="19">
        <f t="shared" si="2"/>
        <v>0.89840399559966344</v>
      </c>
      <c r="F31" s="32">
        <v>-18.815475349999993</v>
      </c>
      <c r="G31" s="18">
        <f t="shared" si="1"/>
        <v>5.8929356679267672E-2</v>
      </c>
      <c r="H31" s="18">
        <f t="shared" si="3"/>
        <v>0.89878044092276554</v>
      </c>
      <c r="I31" s="6">
        <f t="shared" si="4"/>
        <v>-1661.8508523229107</v>
      </c>
    </row>
    <row r="32" spans="2:9" ht="17.100000000000001" customHeight="1">
      <c r="B32" s="38" t="s">
        <v>34</v>
      </c>
      <c r="C32" s="7">
        <v>8054</v>
      </c>
      <c r="D32" s="20">
        <f t="shared" si="0"/>
        <v>2.3690046885938336E-2</v>
      </c>
      <c r="E32" s="21">
        <f t="shared" si="2"/>
        <v>0.92209404248560178</v>
      </c>
      <c r="F32" s="30">
        <v>-13.436132479999989</v>
      </c>
      <c r="G32" s="20">
        <f t="shared" si="1"/>
        <v>4.2081458404600605E-2</v>
      </c>
      <c r="H32" s="20">
        <f t="shared" si="3"/>
        <v>0.94086189932736619</v>
      </c>
      <c r="I32" s="8">
        <f t="shared" si="4"/>
        <v>-1668.2558331263956</v>
      </c>
    </row>
    <row r="33" spans="2:9" ht="17.100000000000001" customHeight="1">
      <c r="B33" s="39" t="s">
        <v>35</v>
      </c>
      <c r="C33" s="9">
        <v>5443</v>
      </c>
      <c r="D33" s="22">
        <f t="shared" si="0"/>
        <v>1.6010047827186784E-2</v>
      </c>
      <c r="E33" s="23">
        <f t="shared" si="2"/>
        <v>0.93810409031278852</v>
      </c>
      <c r="F33" s="31">
        <v>-9.1308517899999924</v>
      </c>
      <c r="G33" s="22">
        <f t="shared" si="1"/>
        <v>2.8597482227226294E-2</v>
      </c>
      <c r="H33" s="22">
        <f t="shared" si="3"/>
        <v>0.96945938155459244</v>
      </c>
      <c r="I33" s="6">
        <f t="shared" si="4"/>
        <v>-1677.5402884438713</v>
      </c>
    </row>
    <row r="34" spans="2:9" ht="17.100000000000001" customHeight="1">
      <c r="B34" s="37" t="s">
        <v>36</v>
      </c>
      <c r="C34" s="5">
        <v>3747</v>
      </c>
      <c r="D34" s="18">
        <f t="shared" si="0"/>
        <v>1.1021431050609752E-2</v>
      </c>
      <c r="E34" s="19">
        <f t="shared" si="2"/>
        <v>0.94912552136339823</v>
      </c>
      <c r="F34" s="32">
        <v>-6.400770159999996</v>
      </c>
      <c r="G34" s="18">
        <f t="shared" si="1"/>
        <v>2.0046969888573827E-2</v>
      </c>
      <c r="H34" s="18">
        <f t="shared" si="3"/>
        <v>0.98950635144316623</v>
      </c>
      <c r="I34" s="6">
        <f t="shared" si="4"/>
        <v>-1708.2386335735246</v>
      </c>
    </row>
    <row r="35" spans="2:9" ht="17.100000000000001" customHeight="1">
      <c r="B35" s="37" t="s">
        <v>37</v>
      </c>
      <c r="C35" s="5">
        <v>2831</v>
      </c>
      <c r="D35" s="18">
        <f t="shared" si="0"/>
        <v>8.3271073670339504E-3</v>
      </c>
      <c r="E35" s="19">
        <f t="shared" si="2"/>
        <v>0.95745262873043213</v>
      </c>
      <c r="F35" s="32">
        <v>-4.6877244400000047</v>
      </c>
      <c r="G35" s="18">
        <f t="shared" si="1"/>
        <v>1.4681775527870504E-2</v>
      </c>
      <c r="H35" s="18">
        <f t="shared" si="3"/>
        <v>1.0041881269710367</v>
      </c>
      <c r="I35" s="6">
        <f t="shared" si="4"/>
        <v>-1655.8546238078436</v>
      </c>
    </row>
    <row r="36" spans="2:9" ht="17.100000000000001" customHeight="1">
      <c r="B36" s="37" t="s">
        <v>38</v>
      </c>
      <c r="C36" s="5">
        <v>2174</v>
      </c>
      <c r="D36" s="18">
        <f t="shared" si="0"/>
        <v>6.3946066463906066E-3</v>
      </c>
      <c r="E36" s="19">
        <f t="shared" si="2"/>
        <v>0.96384723537682271</v>
      </c>
      <c r="F36" s="32">
        <v>-3.7104960700000005</v>
      </c>
      <c r="G36" s="18">
        <f t="shared" si="1"/>
        <v>1.1621133258589243E-2</v>
      </c>
      <c r="H36" s="18">
        <f t="shared" si="3"/>
        <v>1.0158092602296258</v>
      </c>
      <c r="I36" s="6">
        <f t="shared" si="4"/>
        <v>-1706.759921803128</v>
      </c>
    </row>
    <row r="37" spans="2:9" ht="17.100000000000001" customHeight="1">
      <c r="B37" s="37" t="s">
        <v>39</v>
      </c>
      <c r="C37" s="5">
        <v>1824</v>
      </c>
      <c r="D37" s="18">
        <f t="shared" si="0"/>
        <v>5.3651161559413367E-3</v>
      </c>
      <c r="E37" s="19">
        <f t="shared" si="2"/>
        <v>0.96921235153276408</v>
      </c>
      <c r="F37" s="32">
        <v>-3.1279441499999985</v>
      </c>
      <c r="G37" s="18">
        <f t="shared" si="1"/>
        <v>9.7966026932281951E-3</v>
      </c>
      <c r="H37" s="18">
        <f t="shared" si="3"/>
        <v>1.0256058629228539</v>
      </c>
      <c r="I37" s="6">
        <f t="shared" si="4"/>
        <v>-1714.8816611842096</v>
      </c>
    </row>
    <row r="38" spans="2:9" ht="17.100000000000001" customHeight="1">
      <c r="B38" s="38" t="s">
        <v>40</v>
      </c>
      <c r="C38" s="7">
        <v>1410</v>
      </c>
      <c r="D38" s="20">
        <f t="shared" si="0"/>
        <v>4.1473759758099147E-3</v>
      </c>
      <c r="E38" s="21">
        <f t="shared" si="2"/>
        <v>0.97335972750857402</v>
      </c>
      <c r="F38" s="30">
        <v>-2.2835898500000016</v>
      </c>
      <c r="G38" s="20">
        <f t="shared" si="1"/>
        <v>7.1521169822480997E-3</v>
      </c>
      <c r="H38" s="20">
        <f t="shared" si="3"/>
        <v>1.0327579799051021</v>
      </c>
      <c r="I38" s="6">
        <f t="shared" si="4"/>
        <v>-1619.5672695035471</v>
      </c>
    </row>
    <row r="39" spans="2:9" ht="17.100000000000001" customHeight="1">
      <c r="B39" s="39" t="s">
        <v>41</v>
      </c>
      <c r="C39" s="9">
        <v>1222</v>
      </c>
      <c r="D39" s="22">
        <f t="shared" si="0"/>
        <v>3.5943925123685929E-3</v>
      </c>
      <c r="E39" s="23">
        <f t="shared" si="2"/>
        <v>0.97695412002094262</v>
      </c>
      <c r="F39" s="31">
        <v>-1.8914749500000012</v>
      </c>
      <c r="G39" s="22">
        <f t="shared" si="1"/>
        <v>5.9240279559798683E-3</v>
      </c>
      <c r="H39" s="22">
        <f t="shared" si="3"/>
        <v>1.0386820078610819</v>
      </c>
      <c r="I39" s="10">
        <f t="shared" si="4"/>
        <v>-1547.8518412438634</v>
      </c>
    </row>
    <row r="40" spans="2:9" ht="17.100000000000001" customHeight="1">
      <c r="B40" s="37" t="s">
        <v>42</v>
      </c>
      <c r="C40" s="5">
        <v>1822</v>
      </c>
      <c r="D40" s="18">
        <f t="shared" si="0"/>
        <v>5.3592333531387697E-3</v>
      </c>
      <c r="E40" s="19">
        <f t="shared" si="2"/>
        <v>0.98231335337408143</v>
      </c>
      <c r="F40" s="32">
        <v>-2.6550975100000018</v>
      </c>
      <c r="G40" s="18">
        <f t="shared" si="1"/>
        <v>8.3156649127669059E-3</v>
      </c>
      <c r="H40" s="18">
        <f t="shared" si="3"/>
        <v>1.0469976727738488</v>
      </c>
      <c r="I40" s="6">
        <f t="shared" si="4"/>
        <v>-1457.2434193194301</v>
      </c>
    </row>
    <row r="41" spans="2:9" ht="17.100000000000001" customHeight="1">
      <c r="B41" s="37" t="s">
        <v>43</v>
      </c>
      <c r="C41" s="5">
        <v>1281</v>
      </c>
      <c r="D41" s="18">
        <f t="shared" si="0"/>
        <v>3.7679351950443271E-3</v>
      </c>
      <c r="E41" s="19">
        <f t="shared" si="2"/>
        <v>0.9860812885691258</v>
      </c>
      <c r="F41" s="32">
        <v>-2.1053644000000005</v>
      </c>
      <c r="G41" s="18">
        <f t="shared" si="1"/>
        <v>6.5939216182190393E-3</v>
      </c>
      <c r="H41" s="18">
        <f t="shared" si="3"/>
        <v>1.053591594392068</v>
      </c>
      <c r="I41" s="6">
        <f t="shared" si="4"/>
        <v>-1643.5319281811087</v>
      </c>
    </row>
    <row r="42" spans="2:9" ht="17.100000000000001" customHeight="1">
      <c r="B42" s="37" t="s">
        <v>44</v>
      </c>
      <c r="C42" s="5">
        <v>978</v>
      </c>
      <c r="D42" s="18">
        <f t="shared" si="0"/>
        <v>2.8766905704553877E-3</v>
      </c>
      <c r="E42" s="19">
        <f t="shared" si="2"/>
        <v>0.98895797913958117</v>
      </c>
      <c r="F42" s="32">
        <v>-1.0242477599999997</v>
      </c>
      <c r="G42" s="18">
        <f t="shared" si="1"/>
        <v>3.2079052191993098E-3</v>
      </c>
      <c r="H42" s="18">
        <f t="shared" si="3"/>
        <v>1.0567994996112673</v>
      </c>
      <c r="I42" s="6">
        <f t="shared" si="4"/>
        <v>-1047.288098159509</v>
      </c>
    </row>
    <row r="43" spans="2:9" ht="17.100000000000001" customHeight="1">
      <c r="B43" s="37" t="s">
        <v>45</v>
      </c>
      <c r="C43" s="5">
        <v>691</v>
      </c>
      <c r="D43" s="18">
        <f t="shared" si="0"/>
        <v>2.0325083682869866E-3</v>
      </c>
      <c r="E43" s="19">
        <f t="shared" si="2"/>
        <v>0.99099048750786811</v>
      </c>
      <c r="F43" s="32">
        <v>-0.61839187999999989</v>
      </c>
      <c r="G43" s="18">
        <f t="shared" si="1"/>
        <v>1.9367799636315275E-3</v>
      </c>
      <c r="H43" s="18">
        <f t="shared" si="3"/>
        <v>1.0587362795748989</v>
      </c>
      <c r="I43" s="6">
        <f t="shared" si="4"/>
        <v>-894.92312590448614</v>
      </c>
    </row>
    <row r="44" spans="2:9" ht="17.100000000000001" customHeight="1">
      <c r="B44" s="38" t="s">
        <v>46</v>
      </c>
      <c r="C44" s="7">
        <v>532</v>
      </c>
      <c r="D44" s="20">
        <f t="shared" si="0"/>
        <v>1.5648255454828899E-3</v>
      </c>
      <c r="E44" s="21">
        <f t="shared" si="2"/>
        <v>0.99255531305335098</v>
      </c>
      <c r="F44" s="30">
        <v>-0.45846266000000013</v>
      </c>
      <c r="G44" s="20">
        <f t="shared" si="1"/>
        <v>1.4358876994976287E-3</v>
      </c>
      <c r="H44" s="20">
        <f t="shared" si="3"/>
        <v>1.0601721672743964</v>
      </c>
      <c r="I44" s="8">
        <f t="shared" si="4"/>
        <v>-861.7719172932334</v>
      </c>
    </row>
    <row r="45" spans="2:9" ht="17.100000000000001" customHeight="1">
      <c r="B45" s="39" t="s">
        <v>47</v>
      </c>
      <c r="C45" s="9">
        <v>391</v>
      </c>
      <c r="D45" s="22">
        <f t="shared" si="0"/>
        <v>1.1500879479018984E-3</v>
      </c>
      <c r="E45" s="23">
        <f t="shared" si="2"/>
        <v>0.99370540100125293</v>
      </c>
      <c r="F45" s="31">
        <v>9.109262999999998E-2</v>
      </c>
      <c r="G45" s="22">
        <f t="shared" si="1"/>
        <v>-2.8529866954026011E-4</v>
      </c>
      <c r="H45" s="22">
        <f t="shared" si="3"/>
        <v>1.0598868686048561</v>
      </c>
      <c r="I45" s="10">
        <f t="shared" si="4"/>
        <v>232.97347826086951</v>
      </c>
    </row>
    <row r="46" spans="2:9" ht="17.100000000000001" customHeight="1">
      <c r="B46" s="37" t="s">
        <v>48</v>
      </c>
      <c r="C46" s="5">
        <v>890</v>
      </c>
      <c r="D46" s="18">
        <f t="shared" si="0"/>
        <v>2.6178472471424285E-3</v>
      </c>
      <c r="E46" s="19">
        <f t="shared" si="2"/>
        <v>0.99632324824839535</v>
      </c>
      <c r="F46" s="32">
        <v>0.96811313000000077</v>
      </c>
      <c r="G46" s="18">
        <f t="shared" si="1"/>
        <v>-3.0320936825894381E-3</v>
      </c>
      <c r="H46" s="18">
        <f t="shared" si="3"/>
        <v>1.0568547749222668</v>
      </c>
      <c r="I46" s="6">
        <f t="shared" si="4"/>
        <v>1087.7675617977538</v>
      </c>
    </row>
    <row r="47" spans="2:9" ht="17.100000000000001" customHeight="1">
      <c r="B47" s="37" t="s">
        <v>49</v>
      </c>
      <c r="C47" s="5">
        <v>408</v>
      </c>
      <c r="D47" s="18">
        <f t="shared" si="0"/>
        <v>1.20009177172372E-3</v>
      </c>
      <c r="E47" s="19">
        <f t="shared" si="2"/>
        <v>0.99752334002011911</v>
      </c>
      <c r="F47" s="32">
        <v>1.5824552900000011</v>
      </c>
      <c r="G47" s="18">
        <f t="shared" si="1"/>
        <v>-4.9561900764523636E-3</v>
      </c>
      <c r="H47" s="18">
        <f t="shared" si="3"/>
        <v>1.0518985848458144</v>
      </c>
      <c r="I47" s="6">
        <f t="shared" si="4"/>
        <v>3878.5668872549045</v>
      </c>
    </row>
    <row r="48" spans="2:9" ht="17.100000000000001" customHeight="1">
      <c r="B48" s="37" t="s">
        <v>50</v>
      </c>
      <c r="C48" s="5">
        <v>233</v>
      </c>
      <c r="D48" s="18">
        <f t="shared" si="0"/>
        <v>6.853465264990852E-4</v>
      </c>
      <c r="E48" s="19">
        <f t="shared" si="2"/>
        <v>0.99820868654661821</v>
      </c>
      <c r="F48" s="32">
        <v>1.0567176499999986</v>
      </c>
      <c r="G48" s="18">
        <f t="shared" si="1"/>
        <v>-3.3095996857782006E-3</v>
      </c>
      <c r="H48" s="18">
        <f t="shared" si="3"/>
        <v>1.0485889851600363</v>
      </c>
      <c r="I48" s="6">
        <f t="shared" si="4"/>
        <v>4535.2688841201652</v>
      </c>
    </row>
    <row r="49" spans="2:9" ht="17.100000000000001" customHeight="1">
      <c r="B49" s="37" t="s">
        <v>51</v>
      </c>
      <c r="C49" s="5">
        <v>166</v>
      </c>
      <c r="D49" s="18">
        <f t="shared" si="0"/>
        <v>4.8827263261308219E-4</v>
      </c>
      <c r="E49" s="19">
        <f t="shared" si="2"/>
        <v>0.99869695917923129</v>
      </c>
      <c r="F49" s="32">
        <v>0.61921016000000018</v>
      </c>
      <c r="G49" s="18">
        <f t="shared" si="1"/>
        <v>-1.9393427856217529E-3</v>
      </c>
      <c r="H49" s="18">
        <f t="shared" si="3"/>
        <v>1.0466496423744145</v>
      </c>
      <c r="I49" s="6">
        <f t="shared" si="4"/>
        <v>3730.1816867469888</v>
      </c>
    </row>
    <row r="50" spans="2:9" ht="17.100000000000001" customHeight="1">
      <c r="B50" s="38" t="s">
        <v>52</v>
      </c>
      <c r="C50" s="7">
        <v>106</v>
      </c>
      <c r="D50" s="20">
        <f t="shared" si="0"/>
        <v>3.1178854853606452E-4</v>
      </c>
      <c r="E50" s="21">
        <f t="shared" si="2"/>
        <v>0.99900874772776738</v>
      </c>
      <c r="F50" s="30">
        <v>0.74389641999999989</v>
      </c>
      <c r="G50" s="20">
        <f t="shared" si="1"/>
        <v>-2.3298554328902627E-3</v>
      </c>
      <c r="H50" s="20">
        <f t="shared" si="3"/>
        <v>1.0443197869415242</v>
      </c>
      <c r="I50" s="8">
        <f t="shared" si="4"/>
        <v>7017.8907547169802</v>
      </c>
    </row>
    <row r="51" spans="2:9" ht="17.100000000000001" customHeight="1">
      <c r="B51" s="37" t="s">
        <v>53</v>
      </c>
      <c r="C51" s="5">
        <v>69</v>
      </c>
      <c r="D51" s="18">
        <f t="shared" si="0"/>
        <v>2.0295669668857029E-4</v>
      </c>
      <c r="E51" s="19">
        <f t="shared" si="2"/>
        <v>0.99921170442445595</v>
      </c>
      <c r="F51" s="32">
        <v>0.60146562000000103</v>
      </c>
      <c r="G51" s="18">
        <f t="shared" si="1"/>
        <v>-1.8837675579265632E-3</v>
      </c>
      <c r="H51" s="18">
        <f t="shared" si="3"/>
        <v>1.0424360193835975</v>
      </c>
      <c r="I51" s="6">
        <f t="shared" si="4"/>
        <v>8716.893043478276</v>
      </c>
    </row>
    <row r="52" spans="2:9" ht="17.100000000000001" customHeight="1">
      <c r="B52" s="37" t="s">
        <v>54</v>
      </c>
      <c r="C52" s="5">
        <v>137</v>
      </c>
      <c r="D52" s="18">
        <f t="shared" si="0"/>
        <v>4.0297199197585699E-4</v>
      </c>
      <c r="E52" s="19">
        <f t="shared" si="2"/>
        <v>0.99961467641643176</v>
      </c>
      <c r="F52" s="32">
        <v>2.3704888900000007</v>
      </c>
      <c r="G52" s="18">
        <f t="shared" si="1"/>
        <v>-7.4242814866248598E-3</v>
      </c>
      <c r="H52" s="18">
        <f t="shared" si="3"/>
        <v>1.0350117378969728</v>
      </c>
      <c r="I52" s="6">
        <f t="shared" si="4"/>
        <v>17302.838613138691</v>
      </c>
    </row>
    <row r="53" spans="2:9" ht="17.100000000000001" customHeight="1">
      <c r="B53" s="37" t="s">
        <v>55</v>
      </c>
      <c r="C53" s="5">
        <v>48</v>
      </c>
      <c r="D53" s="18">
        <f t="shared" si="0"/>
        <v>1.4118726726161413E-4</v>
      </c>
      <c r="E53" s="19">
        <f t="shared" si="2"/>
        <v>0.9997558636836934</v>
      </c>
      <c r="F53" s="32">
        <v>1.5462648999999986</v>
      </c>
      <c r="G53" s="18">
        <f t="shared" si="1"/>
        <v>-4.842843144684735E-3</v>
      </c>
      <c r="H53" s="18">
        <f t="shared" si="3"/>
        <v>1.030168894752288</v>
      </c>
      <c r="I53" s="6">
        <f t="shared" si="4"/>
        <v>32213.852083333302</v>
      </c>
    </row>
    <row r="54" spans="2:9" ht="17.100000000000001" customHeight="1">
      <c r="B54" s="37" t="s">
        <v>56</v>
      </c>
      <c r="C54" s="5">
        <v>29</v>
      </c>
      <c r="D54" s="18">
        <f t="shared" si="0"/>
        <v>8.5300640637225194E-5</v>
      </c>
      <c r="E54" s="19">
        <f t="shared" si="2"/>
        <v>0.99984116432433068</v>
      </c>
      <c r="F54" s="32">
        <v>1.512733929999996</v>
      </c>
      <c r="G54" s="18">
        <f t="shared" si="1"/>
        <v>-4.7378254157049576E-3</v>
      </c>
      <c r="H54" s="18">
        <f t="shared" si="3"/>
        <v>1.0254310693365831</v>
      </c>
      <c r="I54" s="6">
        <f t="shared" si="4"/>
        <v>52163.238965517099</v>
      </c>
    </row>
    <row r="55" spans="2:9" ht="17.100000000000001" customHeight="1" thickBot="1">
      <c r="B55" s="40" t="s">
        <v>57</v>
      </c>
      <c r="C55" s="11">
        <v>54</v>
      </c>
      <c r="D55" s="24">
        <f t="shared" si="0"/>
        <v>1.588356756693159E-4</v>
      </c>
      <c r="E55" s="19">
        <f t="shared" si="2"/>
        <v>1</v>
      </c>
      <c r="F55" s="33">
        <v>8.1198520599999728</v>
      </c>
      <c r="G55" s="24">
        <f t="shared" si="1"/>
        <v>-2.5431069336583356E-2</v>
      </c>
      <c r="H55" s="18">
        <f t="shared" si="3"/>
        <v>0.99999999999999978</v>
      </c>
      <c r="I55" s="6">
        <f t="shared" si="4"/>
        <v>150367.63074074022</v>
      </c>
    </row>
    <row r="56" spans="2:9" ht="17.100000000000001" customHeight="1" thickTop="1" thickBot="1">
      <c r="B56" s="12" t="s">
        <v>8</v>
      </c>
      <c r="C56" s="13">
        <v>339974</v>
      </c>
      <c r="D56" s="35">
        <f t="shared" si="0"/>
        <v>1</v>
      </c>
      <c r="E56" s="25"/>
      <c r="F56" s="34">
        <v>-319.28866035999999</v>
      </c>
      <c r="G56" s="35">
        <f t="shared" si="1"/>
        <v>1</v>
      </c>
      <c r="H56" s="25"/>
      <c r="I56" s="14">
        <f>F56*10^6/C56</f>
        <v>-939.15611299687623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III.F.10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2019-06-20T11:56:19Z</dcterms:modified>
</cp:coreProperties>
</file>