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85" windowHeight="6390" autoFilterDateGrouping="0"/>
  </bookViews>
  <sheets>
    <sheet name="III.F.11" sheetId="123" r:id="rId1"/>
  </sheets>
  <calcPr calcId="162913"/>
</workbook>
</file>

<file path=xl/calcChain.xml><?xml version="1.0" encoding="utf-8"?>
<calcChain xmlns="http://schemas.openxmlformats.org/spreadsheetml/2006/main">
  <c r="I12" i="123" l="1"/>
  <c r="I13" i="123"/>
  <c r="G11" i="123"/>
  <c r="G12" i="123"/>
  <c r="G13" i="123"/>
  <c r="D11" i="123"/>
  <c r="D12" i="123"/>
  <c r="D13" i="123"/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1" i="123"/>
  <c r="I10" i="123"/>
  <c r="G10" i="123"/>
  <c r="D10" i="123"/>
  <c r="I9" i="123"/>
  <c r="G9" i="123"/>
  <c r="H9" i="123" s="1"/>
  <c r="D9" i="123"/>
  <c r="E9" i="123" s="1"/>
  <c r="E10" i="123" s="1"/>
  <c r="E11" i="123" s="1"/>
  <c r="E12" i="123" s="1"/>
  <c r="E13" i="123" s="1"/>
  <c r="H10" i="123" l="1"/>
  <c r="H11" i="123" s="1"/>
  <c r="H12" i="123" s="1"/>
  <c r="H13" i="123" s="1"/>
  <c r="H17" i="123" l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  <c r="E17" i="123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</calcChain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<sst xmlns="http://schemas.openxmlformats.org/spreadsheetml/2006/main" count="85" uniqueCount="68">
  <si>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</si>
  <si>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</si>
  <si>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</si>
  <si>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</si>
  <si>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</si>
  <si>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</si>
  <si>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</si>
  <si>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</si>
  <si>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</si>
  <si>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</si>
  <si>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</si>
  <si>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</si>
  <si>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</si>
  <si>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</si>
  <si>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</si>
  <si>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</si>
  <si>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</si>
  <si>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</si>
  <si>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</si>
  <si>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</si>
  <si>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</si>
  <si>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</si>
  <si>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</si>
  <si>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</si>
  <si>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</si>
  <si>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</si>
  <si>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</si>
  <si>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</si>
  <si>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</si>
  <si>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</si>
  <si>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</si>
  <si>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</si>
  <si>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</si>
  <si>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</si>
  <si>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</si>
  <si>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</si>
  <si>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</si>
  <si>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</si>
  <si>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</si>
  <si>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</si>
  <si>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</si>
  <si>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</si>
  <si>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</si>
  <si>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</si>
  <si>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</si>
  <si>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</si>
  <si>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</si>
  <si>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</si>
  <si>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</si>
  <si>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</si>
  <si>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</si>
  <si>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</si>
  <si>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</si>
  <si>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</si>
  <si>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</si>
  <si>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</si>
  <si>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</si>
  <si>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</si>
  <si>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</si>
  <si>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</si>
  <si>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</si>
  <si>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</si>
  <si>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</si>
  <si>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</si>
  <si>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III.F.11. RESULTADO DE LA DECLARACIÓN POSITIVO (A INGRESAR)</t>
  </si>
  <si>
    <t>s.e.</t>
  </si>
  <si>
    <t>s.e.: secreto estadístico.</t>
  </si>
  <si>
    <t>IRPF  2015.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</si>
</sst>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67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19</v>
      </c>
      <c r="D9" s="16">
        <f t="shared" ref="D9:D56" si="0">C9/$C$56</f>
        <v>8.4242263013212736E-4</v>
      </c>
      <c r="E9" s="17">
        <f>D9</f>
        <v>8.4242263013212736E-4</v>
      </c>
      <c r="F9" s="32">
        <v>1.1212649999999994E-2</v>
      </c>
      <c r="G9" s="16">
        <f t="shared" ref="G9:G56" si="1">F9/$F$56</f>
        <v>2.1548831585832735E-4</v>
      </c>
      <c r="H9" s="16">
        <f>G9</f>
        <v>2.1548831585832735E-4</v>
      </c>
      <c r="I9" s="3">
        <f>F9*10^6/C9</f>
        <v>590.1394736842102</v>
      </c>
      <c r="J9" s="4"/>
    </row>
    <row r="10" spans="2:10" ht="17.100000000000001" customHeight="1">
      <c r="B10" s="37" t="s">
        <v>12</v>
      </c>
      <c r="C10" s="5">
        <v>27</v>
      </c>
      <c r="D10" s="18">
        <f t="shared" si="0"/>
        <v>1.1971268954509178E-3</v>
      </c>
      <c r="E10" s="19">
        <f t="shared" ref="E10:E55" si="2">E9+D10</f>
        <v>2.0395495255830453E-3</v>
      </c>
      <c r="F10" s="33">
        <v>1.9063300000000019E-2</v>
      </c>
      <c r="G10" s="18">
        <f t="shared" si="1"/>
        <v>3.6636463384677649E-4</v>
      </c>
      <c r="H10" s="18">
        <f t="shared" ref="H10:H55" si="3">H9+G10</f>
        <v>5.8185294970510384E-4</v>
      </c>
      <c r="I10" s="6">
        <f>F10*10^6/C10</f>
        <v>706.04814814814881</v>
      </c>
    </row>
    <row r="11" spans="2:10" ht="17.100000000000001" customHeight="1">
      <c r="B11" s="37" t="s">
        <v>13</v>
      </c>
      <c r="C11" s="5">
        <v>11</v>
      </c>
      <c r="D11" s="18">
        <f t="shared" si="0"/>
        <v>4.8771836481333687E-4</v>
      </c>
      <c r="E11" s="19">
        <f t="shared" si="2"/>
        <v>2.5272678903963822E-3</v>
      </c>
      <c r="F11" s="33">
        <v>2.9459699999999866E-3</v>
      </c>
      <c r="G11" s="18">
        <f t="shared" si="1"/>
        <v>5.6616599454112462E-5</v>
      </c>
      <c r="H11" s="18">
        <f t="shared" si="3"/>
        <v>6.3846954915921627E-4</v>
      </c>
      <c r="I11" s="6">
        <f>F11*10^6/C11</f>
        <v>267.81545454545335</v>
      </c>
    </row>
    <row r="12" spans="2:10" ht="17.100000000000001" customHeight="1">
      <c r="B12" s="37" t="s">
        <v>14</v>
      </c>
      <c r="C12" s="5">
        <v>16</v>
      </c>
      <c r="D12" s="18">
        <f t="shared" si="0"/>
        <v>7.0940853063758088E-4</v>
      </c>
      <c r="E12" s="19">
        <f t="shared" si="2"/>
        <v>3.2366764210339629E-3</v>
      </c>
      <c r="F12" s="27">
        <v>5.3054899999999978E-3</v>
      </c>
      <c r="G12" s="18">
        <f t="shared" si="1"/>
        <v>1.0196261409240433E-4</v>
      </c>
      <c r="H12" s="18">
        <f t="shared" si="3"/>
        <v>7.4043216325162062E-4</v>
      </c>
      <c r="I12" s="6">
        <f t="shared" ref="I12:I13" si="4">F12*10^6/C12</f>
        <v>331.59312499999987</v>
      </c>
    </row>
    <row r="13" spans="2:10" ht="17.100000000000001" customHeight="1">
      <c r="B13" s="37" t="s">
        <v>15</v>
      </c>
      <c r="C13" s="5">
        <v>17</v>
      </c>
      <c r="D13" s="18">
        <f t="shared" si="0"/>
        <v>7.5374656380242967E-4</v>
      </c>
      <c r="E13" s="19">
        <f t="shared" si="2"/>
        <v>3.9904229848363925E-3</v>
      </c>
      <c r="F13" s="27">
        <v>6.4559300000000003E-3</v>
      </c>
      <c r="G13" s="18">
        <f t="shared" si="1"/>
        <v>1.2407214021656362E-4</v>
      </c>
      <c r="H13" s="18">
        <f t="shared" si="3"/>
        <v>8.6450430346818427E-4</v>
      </c>
      <c r="I13" s="6">
        <f t="shared" si="4"/>
        <v>379.76058823529411</v>
      </c>
    </row>
    <row r="14" spans="2:10" ht="17.100000000000001" customHeight="1">
      <c r="B14" s="38" t="s">
        <v>16</v>
      </c>
      <c r="C14" s="7" t="s">
        <v>65</v>
      </c>
      <c r="D14" s="20" t="s">
        <v>65</v>
      </c>
      <c r="E14" s="21" t="s">
        <v>65</v>
      </c>
      <c r="F14" s="35" t="s">
        <v>65</v>
      </c>
      <c r="G14" s="20" t="s">
        <v>65</v>
      </c>
      <c r="H14" s="20" t="s">
        <v>65</v>
      </c>
      <c r="I14" s="8" t="s">
        <v>65</v>
      </c>
    </row>
    <row r="15" spans="2:10" ht="17.100000000000001" customHeight="1">
      <c r="B15" s="37" t="s">
        <v>17</v>
      </c>
      <c r="C15" s="5" t="s">
        <v>65</v>
      </c>
      <c r="D15" s="18" t="s">
        <v>65</v>
      </c>
      <c r="E15" s="19" t="s">
        <v>65</v>
      </c>
      <c r="F15" s="33" t="s">
        <v>65</v>
      </c>
      <c r="G15" s="18" t="s">
        <v>65</v>
      </c>
      <c r="H15" s="18" t="s">
        <v>65</v>
      </c>
      <c r="I15" s="6" t="s">
        <v>65</v>
      </c>
    </row>
    <row r="16" spans="2:10" ht="17.100000000000001" customHeight="1">
      <c r="B16" s="37" t="s">
        <v>18</v>
      </c>
      <c r="C16" s="5">
        <v>128</v>
      </c>
      <c r="D16" s="18">
        <f t="shared" si="0"/>
        <v>5.675268245100647E-3</v>
      </c>
      <c r="E16" s="19">
        <v>1.0463775826904317E-2</v>
      </c>
      <c r="F16" s="33">
        <v>1.3500290000000009E-2</v>
      </c>
      <c r="G16" s="18">
        <f t="shared" si="1"/>
        <v>2.5945291752609966E-4</v>
      </c>
      <c r="H16" s="18">
        <v>1.2331126763843563E-3</v>
      </c>
      <c r="I16" s="6">
        <f t="shared" ref="I16:I55" si="5">F16*10^6/C16</f>
        <v>105.47101562500006</v>
      </c>
    </row>
    <row r="17" spans="2:9" ht="17.100000000000001" customHeight="1">
      <c r="B17" s="37" t="s">
        <v>19</v>
      </c>
      <c r="C17" s="5">
        <v>288</v>
      </c>
      <c r="D17" s="18">
        <f t="shared" si="0"/>
        <v>1.2769353551476457E-2</v>
      </c>
      <c r="E17" s="19">
        <f t="shared" si="2"/>
        <v>2.3233129378380776E-2</v>
      </c>
      <c r="F17" s="33">
        <v>5.6212510000000007E-2</v>
      </c>
      <c r="G17" s="18">
        <f t="shared" si="1"/>
        <v>1.0803101060025411E-3</v>
      </c>
      <c r="H17" s="18">
        <f t="shared" si="3"/>
        <v>2.3134227823868973E-3</v>
      </c>
      <c r="I17" s="6">
        <f t="shared" si="5"/>
        <v>195.18232638888892</v>
      </c>
    </row>
    <row r="18" spans="2:9" ht="17.100000000000001" customHeight="1">
      <c r="B18" s="37" t="s">
        <v>20</v>
      </c>
      <c r="C18" s="5">
        <v>633</v>
      </c>
      <c r="D18" s="18">
        <f t="shared" si="0"/>
        <v>2.8065974993349296E-2</v>
      </c>
      <c r="E18" s="19">
        <f t="shared" si="2"/>
        <v>5.1299104371730075E-2</v>
      </c>
      <c r="F18" s="33">
        <v>0.16281811999999965</v>
      </c>
      <c r="G18" s="18">
        <f t="shared" si="1"/>
        <v>3.1290910239790762E-3</v>
      </c>
      <c r="H18" s="18">
        <f t="shared" si="3"/>
        <v>5.4425138063659735E-3</v>
      </c>
      <c r="I18" s="6">
        <f t="shared" si="5"/>
        <v>257.21661927330121</v>
      </c>
    </row>
    <row r="19" spans="2:9" ht="17.100000000000001" customHeight="1">
      <c r="B19" s="37" t="s">
        <v>21</v>
      </c>
      <c r="C19" s="5">
        <v>1007</v>
      </c>
      <c r="D19" s="18">
        <f t="shared" si="0"/>
        <v>4.4648399397002748E-2</v>
      </c>
      <c r="E19" s="19">
        <f t="shared" si="2"/>
        <v>9.5947503768732817E-2</v>
      </c>
      <c r="F19" s="33">
        <v>0.34259396999999975</v>
      </c>
      <c r="G19" s="18">
        <f t="shared" si="1"/>
        <v>6.5840811599861149E-3</v>
      </c>
      <c r="H19" s="18">
        <f t="shared" si="3"/>
        <v>1.2026594966352088E-2</v>
      </c>
      <c r="I19" s="6">
        <f t="shared" si="5"/>
        <v>340.21248262164818</v>
      </c>
    </row>
    <row r="20" spans="2:9" ht="17.100000000000001" customHeight="1">
      <c r="B20" s="38" t="s">
        <v>22</v>
      </c>
      <c r="C20" s="7">
        <v>1292</v>
      </c>
      <c r="D20" s="20">
        <f t="shared" si="0"/>
        <v>5.7284738848984662E-2</v>
      </c>
      <c r="E20" s="21">
        <f t="shared" si="2"/>
        <v>0.15323224261771748</v>
      </c>
      <c r="F20" s="35">
        <v>0.51977908999999989</v>
      </c>
      <c r="G20" s="20">
        <f t="shared" si="1"/>
        <v>9.9892818131729778E-3</v>
      </c>
      <c r="H20" s="20">
        <f t="shared" si="3"/>
        <v>2.2015876779525066E-2</v>
      </c>
      <c r="I20" s="8">
        <f t="shared" si="5"/>
        <v>402.30579721362221</v>
      </c>
    </row>
    <row r="21" spans="2:9" ht="17.100000000000001" customHeight="1">
      <c r="B21" s="39" t="s">
        <v>23</v>
      </c>
      <c r="C21" s="9">
        <v>1560</v>
      </c>
      <c r="D21" s="22">
        <f t="shared" si="0"/>
        <v>6.9167331737164134E-2</v>
      </c>
      <c r="E21" s="23">
        <f t="shared" si="2"/>
        <v>0.22239957435488161</v>
      </c>
      <c r="F21" s="34">
        <v>0.69953450999999978</v>
      </c>
      <c r="G21" s="22">
        <f t="shared" si="1"/>
        <v>1.3443879318865771E-2</v>
      </c>
      <c r="H21" s="22">
        <f t="shared" si="3"/>
        <v>3.5459756098390839E-2</v>
      </c>
      <c r="I21" s="6">
        <f t="shared" si="5"/>
        <v>448.41955769230754</v>
      </c>
    </row>
    <row r="22" spans="2:9" ht="17.100000000000001" customHeight="1">
      <c r="B22" s="37" t="s">
        <v>24</v>
      </c>
      <c r="C22" s="5">
        <v>1530</v>
      </c>
      <c r="D22" s="18">
        <f t="shared" si="0"/>
        <v>6.7837190742218681E-2</v>
      </c>
      <c r="E22" s="19">
        <f t="shared" si="2"/>
        <v>0.29023676509710028</v>
      </c>
      <c r="F22" s="33">
        <v>0.77745280000000072</v>
      </c>
      <c r="G22" s="18">
        <f t="shared" si="1"/>
        <v>1.4941338089688097E-2</v>
      </c>
      <c r="H22" s="18">
        <f t="shared" si="3"/>
        <v>5.0401094188078935E-2</v>
      </c>
      <c r="I22" s="6">
        <f t="shared" si="5"/>
        <v>508.13908496732074</v>
      </c>
    </row>
    <row r="23" spans="2:9" ht="17.100000000000001" customHeight="1">
      <c r="B23" s="37" t="s">
        <v>25</v>
      </c>
      <c r="C23" s="5">
        <v>1442</v>
      </c>
      <c r="D23" s="18">
        <f t="shared" si="0"/>
        <v>6.3935443823711982E-2</v>
      </c>
      <c r="E23" s="19">
        <f t="shared" si="2"/>
        <v>0.35417220892081225</v>
      </c>
      <c r="F23" s="33">
        <v>0.83740433000000003</v>
      </c>
      <c r="G23" s="18">
        <f t="shared" si="1"/>
        <v>1.6093505885243106E-2</v>
      </c>
      <c r="H23" s="18">
        <f t="shared" si="3"/>
        <v>6.6494600073322044E-2</v>
      </c>
      <c r="I23" s="6">
        <f t="shared" si="5"/>
        <v>580.72422330097095</v>
      </c>
    </row>
    <row r="24" spans="2:9" ht="17.100000000000001" customHeight="1">
      <c r="B24" s="37" t="s">
        <v>26</v>
      </c>
      <c r="C24" s="5">
        <v>1267</v>
      </c>
      <c r="D24" s="18">
        <f t="shared" si="0"/>
        <v>5.6176288019863442E-2</v>
      </c>
      <c r="E24" s="19">
        <f t="shared" si="2"/>
        <v>0.41034849694067571</v>
      </c>
      <c r="F24" s="33">
        <v>0.8345326400000006</v>
      </c>
      <c r="G24" s="18">
        <f t="shared" si="1"/>
        <v>1.6038316822731827E-2</v>
      </c>
      <c r="H24" s="18">
        <f t="shared" si="3"/>
        <v>8.2532916896053868E-2</v>
      </c>
      <c r="I24" s="6">
        <f t="shared" si="5"/>
        <v>658.66822415153956</v>
      </c>
    </row>
    <row r="25" spans="2:9" ht="17.100000000000001" customHeight="1">
      <c r="B25" s="37" t="s">
        <v>27</v>
      </c>
      <c r="C25" s="5">
        <v>1088</v>
      </c>
      <c r="D25" s="18">
        <f t="shared" si="0"/>
        <v>4.8239780083355499E-2</v>
      </c>
      <c r="E25" s="19">
        <f t="shared" si="2"/>
        <v>0.45858827702403121</v>
      </c>
      <c r="F25" s="33">
        <v>0.79866200999999981</v>
      </c>
      <c r="G25" s="18">
        <f t="shared" si="1"/>
        <v>1.5348943512454831E-2</v>
      </c>
      <c r="H25" s="18">
        <f t="shared" si="3"/>
        <v>9.78818604085087E-2</v>
      </c>
      <c r="I25" s="6">
        <f t="shared" si="5"/>
        <v>734.06434742647036</v>
      </c>
    </row>
    <row r="26" spans="2:9" ht="17.100000000000001" customHeight="1">
      <c r="B26" s="38" t="s">
        <v>28</v>
      </c>
      <c r="C26" s="7">
        <v>971</v>
      </c>
      <c r="D26" s="20">
        <f t="shared" si="0"/>
        <v>4.3052230203068191E-2</v>
      </c>
      <c r="E26" s="21">
        <f t="shared" si="2"/>
        <v>0.50164050722709941</v>
      </c>
      <c r="F26" s="29">
        <v>0.74508378999999914</v>
      </c>
      <c r="G26" s="20">
        <f t="shared" si="1"/>
        <v>1.4319260039369779E-2</v>
      </c>
      <c r="H26" s="20">
        <f t="shared" si="3"/>
        <v>0.11220112044787847</v>
      </c>
      <c r="I26" s="6">
        <f t="shared" si="5"/>
        <v>767.33654994850576</v>
      </c>
    </row>
    <row r="27" spans="2:9" ht="17.100000000000001" customHeight="1">
      <c r="B27" s="39" t="s">
        <v>29</v>
      </c>
      <c r="C27" s="9">
        <v>880</v>
      </c>
      <c r="D27" s="22">
        <f t="shared" si="0"/>
        <v>3.9017469185066954E-2</v>
      </c>
      <c r="E27" s="23">
        <f t="shared" si="2"/>
        <v>0.5406579764121664</v>
      </c>
      <c r="F27" s="28">
        <v>0.75424708000000196</v>
      </c>
      <c r="G27" s="22">
        <f t="shared" si="1"/>
        <v>1.4495363095277353E-2</v>
      </c>
      <c r="H27" s="22">
        <f t="shared" si="3"/>
        <v>0.12669648354315582</v>
      </c>
      <c r="I27" s="10">
        <f t="shared" si="5"/>
        <v>857.09895454545676</v>
      </c>
    </row>
    <row r="28" spans="2:9" ht="17.100000000000001" customHeight="1">
      <c r="B28" s="37" t="s">
        <v>30</v>
      </c>
      <c r="C28" s="5">
        <v>851</v>
      </c>
      <c r="D28" s="18">
        <f t="shared" si="0"/>
        <v>3.7731666223286338E-2</v>
      </c>
      <c r="E28" s="19">
        <f t="shared" si="2"/>
        <v>0.57838964263545278</v>
      </c>
      <c r="F28" s="27">
        <v>0.7934576300000008</v>
      </c>
      <c r="G28" s="18">
        <f t="shared" si="1"/>
        <v>1.5248924062878989E-2</v>
      </c>
      <c r="H28" s="18">
        <f t="shared" si="3"/>
        <v>0.1419454076060348</v>
      </c>
      <c r="I28" s="6">
        <f t="shared" si="5"/>
        <v>932.38264394829707</v>
      </c>
    </row>
    <row r="29" spans="2:9" ht="17.100000000000001" customHeight="1">
      <c r="B29" s="37" t="s">
        <v>31</v>
      </c>
      <c r="C29" s="5">
        <v>725</v>
      </c>
      <c r="D29" s="18">
        <f t="shared" si="0"/>
        <v>3.2145074044515387E-2</v>
      </c>
      <c r="E29" s="19">
        <f t="shared" si="2"/>
        <v>0.61053471667996817</v>
      </c>
      <c r="F29" s="27">
        <v>0.73094819999999927</v>
      </c>
      <c r="G29" s="18">
        <f t="shared" si="1"/>
        <v>1.4047597722008247E-2</v>
      </c>
      <c r="H29" s="18">
        <f t="shared" si="3"/>
        <v>0.15599300532804306</v>
      </c>
      <c r="I29" s="6">
        <f t="shared" si="5"/>
        <v>1008.2044137931024</v>
      </c>
    </row>
    <row r="30" spans="2:9" ht="17.100000000000001" customHeight="1">
      <c r="B30" s="37" t="s">
        <v>32</v>
      </c>
      <c r="C30" s="5">
        <v>1293</v>
      </c>
      <c r="D30" s="18">
        <f t="shared" si="0"/>
        <v>5.7329076882149506E-2</v>
      </c>
      <c r="E30" s="19">
        <f t="shared" si="2"/>
        <v>0.66786379356211767</v>
      </c>
      <c r="F30" s="27">
        <v>1.4900694999999999</v>
      </c>
      <c r="G30" s="18">
        <f t="shared" si="1"/>
        <v>2.8636635145738078E-2</v>
      </c>
      <c r="H30" s="18">
        <f t="shared" si="3"/>
        <v>0.18462964047378114</v>
      </c>
      <c r="I30" s="6">
        <f t="shared" si="5"/>
        <v>1152.4126063418407</v>
      </c>
    </row>
    <row r="31" spans="2:9" ht="17.100000000000001" customHeight="1">
      <c r="B31" s="37" t="s">
        <v>33</v>
      </c>
      <c r="C31" s="5">
        <v>1077</v>
      </c>
      <c r="D31" s="18">
        <f t="shared" si="0"/>
        <v>4.7752061718542169E-2</v>
      </c>
      <c r="E31" s="19">
        <f t="shared" si="2"/>
        <v>0.71561585528065985</v>
      </c>
      <c r="F31" s="27">
        <v>1.3591590200000032</v>
      </c>
      <c r="G31" s="18">
        <f t="shared" si="1"/>
        <v>2.6120755414951461E-2</v>
      </c>
      <c r="H31" s="18">
        <f t="shared" si="3"/>
        <v>0.21075039588873259</v>
      </c>
      <c r="I31" s="6">
        <f t="shared" si="5"/>
        <v>1261.9860909935035</v>
      </c>
    </row>
    <row r="32" spans="2:9" ht="17.100000000000001" customHeight="1">
      <c r="B32" s="38" t="s">
        <v>34</v>
      </c>
      <c r="C32" s="7">
        <v>904</v>
      </c>
      <c r="D32" s="20">
        <f t="shared" si="0"/>
        <v>4.0081581981023323E-2</v>
      </c>
      <c r="E32" s="21">
        <f t="shared" si="2"/>
        <v>0.75569743726168315</v>
      </c>
      <c r="F32" s="29">
        <v>1.2926517199999987</v>
      </c>
      <c r="G32" s="20">
        <f t="shared" si="1"/>
        <v>2.4842596721931925E-2</v>
      </c>
      <c r="H32" s="20">
        <f t="shared" si="3"/>
        <v>0.23559299261066452</v>
      </c>
      <c r="I32" s="8">
        <f t="shared" si="5"/>
        <v>1429.9244690265473</v>
      </c>
    </row>
    <row r="33" spans="2:9" ht="17.100000000000001" customHeight="1">
      <c r="B33" s="39" t="s">
        <v>35</v>
      </c>
      <c r="C33" s="9">
        <v>804</v>
      </c>
      <c r="D33" s="22">
        <f t="shared" si="0"/>
        <v>3.5647778664538443E-2</v>
      </c>
      <c r="E33" s="23">
        <f t="shared" si="2"/>
        <v>0.79134521592622153</v>
      </c>
      <c r="F33" s="28">
        <v>1.2276153599999995</v>
      </c>
      <c r="G33" s="22">
        <f t="shared" si="1"/>
        <v>2.3592707027171478E-2</v>
      </c>
      <c r="H33" s="22">
        <f t="shared" si="3"/>
        <v>0.259185699637836</v>
      </c>
      <c r="I33" s="6">
        <f t="shared" si="5"/>
        <v>1526.8847761194022</v>
      </c>
    </row>
    <row r="34" spans="2:9" ht="17.100000000000001" customHeight="1">
      <c r="B34" s="37" t="s">
        <v>36</v>
      </c>
      <c r="C34" s="5">
        <v>563</v>
      </c>
      <c r="D34" s="18">
        <f t="shared" si="0"/>
        <v>2.4962312671809879E-2</v>
      </c>
      <c r="E34" s="19">
        <f t="shared" si="2"/>
        <v>0.81630752859803146</v>
      </c>
      <c r="F34" s="27">
        <v>0.98883069000000134</v>
      </c>
      <c r="G34" s="18">
        <f t="shared" si="1"/>
        <v>1.9003666399747446E-2</v>
      </c>
      <c r="H34" s="18">
        <f t="shared" si="3"/>
        <v>0.27818936603758343</v>
      </c>
      <c r="I34" s="6">
        <f t="shared" si="5"/>
        <v>1756.3600177619917</v>
      </c>
    </row>
    <row r="35" spans="2:9" ht="17.100000000000001" customHeight="1">
      <c r="B35" s="37" t="s">
        <v>37</v>
      </c>
      <c r="C35" s="5">
        <v>495</v>
      </c>
      <c r="D35" s="18">
        <f t="shared" si="0"/>
        <v>2.194732641660016E-2</v>
      </c>
      <c r="E35" s="19">
        <f t="shared" si="2"/>
        <v>0.83825485501463159</v>
      </c>
      <c r="F35" s="27">
        <v>1.0137121300000027</v>
      </c>
      <c r="G35" s="18">
        <f t="shared" si="1"/>
        <v>1.948184592035411E-2</v>
      </c>
      <c r="H35" s="18">
        <f t="shared" si="3"/>
        <v>0.29767121195793755</v>
      </c>
      <c r="I35" s="6">
        <f t="shared" si="5"/>
        <v>2047.9032929292985</v>
      </c>
    </row>
    <row r="36" spans="2:9" ht="17.100000000000001" customHeight="1">
      <c r="B36" s="37" t="s">
        <v>38</v>
      </c>
      <c r="C36" s="5">
        <v>385</v>
      </c>
      <c r="D36" s="18">
        <f t="shared" si="0"/>
        <v>1.707014276846679E-2</v>
      </c>
      <c r="E36" s="19">
        <f t="shared" si="2"/>
        <v>0.85532499778309834</v>
      </c>
      <c r="F36" s="27">
        <v>1.0358940599999986</v>
      </c>
      <c r="G36" s="18">
        <f t="shared" si="1"/>
        <v>1.9908145389095792E-2</v>
      </c>
      <c r="H36" s="18">
        <f t="shared" si="3"/>
        <v>0.31757935734703335</v>
      </c>
      <c r="I36" s="6">
        <f t="shared" si="5"/>
        <v>2690.6339220779187</v>
      </c>
    </row>
    <row r="37" spans="2:9" ht="17.100000000000001" customHeight="1">
      <c r="B37" s="37" t="s">
        <v>39</v>
      </c>
      <c r="C37" s="5">
        <v>347</v>
      </c>
      <c r="D37" s="18">
        <f t="shared" si="0"/>
        <v>1.5385297508202537E-2</v>
      </c>
      <c r="E37" s="19">
        <f t="shared" si="2"/>
        <v>0.87071029529130084</v>
      </c>
      <c r="F37" s="27">
        <v>0.84377438000000271</v>
      </c>
      <c r="G37" s="18">
        <f t="shared" si="1"/>
        <v>1.621592755598409E-2</v>
      </c>
      <c r="H37" s="18">
        <f t="shared" si="3"/>
        <v>0.33379528490301746</v>
      </c>
      <c r="I37" s="6">
        <f t="shared" si="5"/>
        <v>2431.6264553314199</v>
      </c>
    </row>
    <row r="38" spans="2:9" ht="17.100000000000001" customHeight="1">
      <c r="B38" s="38" t="s">
        <v>40</v>
      </c>
      <c r="C38" s="7">
        <v>296</v>
      </c>
      <c r="D38" s="20">
        <f t="shared" si="0"/>
        <v>1.3124057816795247E-2</v>
      </c>
      <c r="E38" s="21">
        <f t="shared" si="2"/>
        <v>0.8838343531080961</v>
      </c>
      <c r="F38" s="29">
        <v>0.81463939000000063</v>
      </c>
      <c r="G38" s="20">
        <f t="shared" si="1"/>
        <v>1.5656001942712505E-2</v>
      </c>
      <c r="H38" s="20">
        <f t="shared" si="3"/>
        <v>0.34945128684572996</v>
      </c>
      <c r="I38" s="6">
        <f t="shared" si="5"/>
        <v>2752.1601013513532</v>
      </c>
    </row>
    <row r="39" spans="2:9" ht="17.100000000000001" customHeight="1">
      <c r="B39" s="39" t="s">
        <v>41</v>
      </c>
      <c r="C39" s="9">
        <v>255</v>
      </c>
      <c r="D39" s="22">
        <f t="shared" si="0"/>
        <v>1.1306198457036445E-2</v>
      </c>
      <c r="E39" s="23">
        <f t="shared" si="2"/>
        <v>0.8951405515651325</v>
      </c>
      <c r="F39" s="28">
        <v>0.84533539000000057</v>
      </c>
      <c r="G39" s="22">
        <f t="shared" si="1"/>
        <v>1.6245927548486982E-2</v>
      </c>
      <c r="H39" s="22">
        <f t="shared" si="3"/>
        <v>0.36569721439421693</v>
      </c>
      <c r="I39" s="10">
        <f t="shared" si="5"/>
        <v>3315.0407450980415</v>
      </c>
    </row>
    <row r="40" spans="2:9" ht="17.100000000000001" customHeight="1">
      <c r="B40" s="37" t="s">
        <v>42</v>
      </c>
      <c r="C40" s="5">
        <v>408</v>
      </c>
      <c r="D40" s="18">
        <f t="shared" si="0"/>
        <v>1.8089917531258312E-2</v>
      </c>
      <c r="E40" s="19">
        <f t="shared" si="2"/>
        <v>0.91323046909639083</v>
      </c>
      <c r="F40" s="27">
        <v>1.4580968000000007</v>
      </c>
      <c r="G40" s="18">
        <f t="shared" si="1"/>
        <v>2.8022173508529803E-2</v>
      </c>
      <c r="H40" s="18">
        <f t="shared" si="3"/>
        <v>0.39371938790274674</v>
      </c>
      <c r="I40" s="6">
        <f t="shared" si="5"/>
        <v>3573.7666666666687</v>
      </c>
    </row>
    <row r="41" spans="2:9" ht="17.100000000000001" customHeight="1">
      <c r="B41" s="37" t="s">
        <v>43</v>
      </c>
      <c r="C41" s="5">
        <v>281</v>
      </c>
      <c r="D41" s="18">
        <f t="shared" si="0"/>
        <v>1.2458987319322514E-2</v>
      </c>
      <c r="E41" s="19">
        <f t="shared" si="2"/>
        <v>0.92568945641571332</v>
      </c>
      <c r="F41" s="27">
        <v>1.187242620000001</v>
      </c>
      <c r="G41" s="18">
        <f t="shared" si="1"/>
        <v>2.2816810718164614E-2</v>
      </c>
      <c r="H41" s="18">
        <f t="shared" si="3"/>
        <v>0.41653619862091135</v>
      </c>
      <c r="I41" s="6">
        <f t="shared" si="5"/>
        <v>4225.062704626338</v>
      </c>
    </row>
    <row r="42" spans="2:9" ht="17.100000000000001" customHeight="1">
      <c r="B42" s="37" t="s">
        <v>44</v>
      </c>
      <c r="C42" s="5">
        <v>242</v>
      </c>
      <c r="D42" s="18">
        <f t="shared" si="0"/>
        <v>1.0729804025893411E-2</v>
      </c>
      <c r="E42" s="19">
        <f t="shared" si="2"/>
        <v>0.93641926044160673</v>
      </c>
      <c r="F42" s="27">
        <v>1.3350995800000018</v>
      </c>
      <c r="G42" s="18">
        <f t="shared" si="1"/>
        <v>2.5658373354859088E-2</v>
      </c>
      <c r="H42" s="18">
        <f t="shared" si="3"/>
        <v>0.44219457197577045</v>
      </c>
      <c r="I42" s="6">
        <f t="shared" si="5"/>
        <v>5516.9404132231484</v>
      </c>
    </row>
    <row r="43" spans="2:9" ht="17.100000000000001" customHeight="1">
      <c r="B43" s="37" t="s">
        <v>45</v>
      </c>
      <c r="C43" s="5">
        <v>196</v>
      </c>
      <c r="D43" s="18">
        <f t="shared" si="0"/>
        <v>8.6902545003103657E-3</v>
      </c>
      <c r="E43" s="19">
        <f t="shared" si="2"/>
        <v>0.94510951494191708</v>
      </c>
      <c r="F43" s="27">
        <v>1.1182271300000026</v>
      </c>
      <c r="G43" s="18">
        <f t="shared" si="1"/>
        <v>2.1490448822605857E-2</v>
      </c>
      <c r="H43" s="18">
        <f t="shared" si="3"/>
        <v>0.46368502079837631</v>
      </c>
      <c r="I43" s="6">
        <f t="shared" si="5"/>
        <v>5705.2404591836876</v>
      </c>
    </row>
    <row r="44" spans="2:9" ht="17.100000000000001" customHeight="1">
      <c r="B44" s="38" t="s">
        <v>46</v>
      </c>
      <c r="C44" s="7">
        <v>157</v>
      </c>
      <c r="D44" s="20">
        <f t="shared" si="0"/>
        <v>6.9610712068812631E-3</v>
      </c>
      <c r="E44" s="21">
        <f t="shared" si="2"/>
        <v>0.95207058614879836</v>
      </c>
      <c r="F44" s="29">
        <v>1.0281098800000026</v>
      </c>
      <c r="G44" s="20">
        <f t="shared" si="1"/>
        <v>1.9758546512957036E-2</v>
      </c>
      <c r="H44" s="20">
        <f t="shared" si="3"/>
        <v>0.48344356731133337</v>
      </c>
      <c r="I44" s="8">
        <f t="shared" si="5"/>
        <v>6548.4705732484235</v>
      </c>
    </row>
    <row r="45" spans="2:9" ht="17.100000000000001" customHeight="1">
      <c r="B45" s="39" t="s">
        <v>47</v>
      </c>
      <c r="C45" s="9">
        <v>135</v>
      </c>
      <c r="D45" s="22">
        <f t="shared" si="0"/>
        <v>5.9856344772545892E-3</v>
      </c>
      <c r="E45" s="23">
        <f t="shared" si="2"/>
        <v>0.958056220626053</v>
      </c>
      <c r="F45" s="28">
        <v>1.1024408200000002</v>
      </c>
      <c r="G45" s="22">
        <f t="shared" si="1"/>
        <v>2.1187062437093247E-2</v>
      </c>
      <c r="H45" s="22">
        <f t="shared" si="3"/>
        <v>0.50463062974842665</v>
      </c>
      <c r="I45" s="10">
        <f t="shared" si="5"/>
        <v>8166.2282962962981</v>
      </c>
    </row>
    <row r="46" spans="2:9" ht="17.100000000000001" customHeight="1">
      <c r="B46" s="37" t="s">
        <v>48</v>
      </c>
      <c r="C46" s="5">
        <v>350</v>
      </c>
      <c r="D46" s="18">
        <f t="shared" si="0"/>
        <v>1.5518311607697082E-2</v>
      </c>
      <c r="E46" s="19">
        <f t="shared" si="2"/>
        <v>0.97357453223375012</v>
      </c>
      <c r="F46" s="27">
        <v>3.3162645399999993</v>
      </c>
      <c r="G46" s="18">
        <f t="shared" si="1"/>
        <v>6.3733039082223289E-2</v>
      </c>
      <c r="H46" s="18">
        <f t="shared" si="3"/>
        <v>0.56836366883064993</v>
      </c>
      <c r="I46" s="6">
        <f t="shared" si="5"/>
        <v>9475.0415428571396</v>
      </c>
    </row>
    <row r="47" spans="2:9" ht="17.100000000000001" customHeight="1">
      <c r="B47" s="37" t="s">
        <v>49</v>
      </c>
      <c r="C47" s="5">
        <v>179</v>
      </c>
      <c r="D47" s="18">
        <f t="shared" si="0"/>
        <v>7.9365079365079361E-3</v>
      </c>
      <c r="E47" s="19">
        <f t="shared" si="2"/>
        <v>0.98151104017025803</v>
      </c>
      <c r="F47" s="27">
        <v>2.6795748999999986</v>
      </c>
      <c r="G47" s="18">
        <f t="shared" si="1"/>
        <v>5.1496932698090636E-2</v>
      </c>
      <c r="H47" s="18">
        <f t="shared" si="3"/>
        <v>0.61986060152874056</v>
      </c>
      <c r="I47" s="6">
        <f t="shared" si="5"/>
        <v>14969.692178770942</v>
      </c>
    </row>
    <row r="48" spans="2:9" ht="17.100000000000001" customHeight="1">
      <c r="B48" s="37" t="s">
        <v>50</v>
      </c>
      <c r="C48" s="5">
        <v>101</v>
      </c>
      <c r="D48" s="18">
        <f t="shared" si="0"/>
        <v>4.4781413496497299E-3</v>
      </c>
      <c r="E48" s="19">
        <f t="shared" si="2"/>
        <v>0.98598918151990778</v>
      </c>
      <c r="F48" s="27">
        <v>1.7556766400000006</v>
      </c>
      <c r="G48" s="18">
        <f t="shared" si="1"/>
        <v>3.374115863291971E-2</v>
      </c>
      <c r="H48" s="18">
        <f t="shared" si="3"/>
        <v>0.65360176016166027</v>
      </c>
      <c r="I48" s="6">
        <f t="shared" si="5"/>
        <v>17382.937029702975</v>
      </c>
    </row>
    <row r="49" spans="2:9" ht="17.100000000000001" customHeight="1">
      <c r="B49" s="37" t="s">
        <v>51</v>
      </c>
      <c r="C49" s="5">
        <v>64</v>
      </c>
      <c r="D49" s="18">
        <f t="shared" si="0"/>
        <v>2.8376341225503235E-3</v>
      </c>
      <c r="E49" s="19">
        <f t="shared" si="2"/>
        <v>0.98882681564245811</v>
      </c>
      <c r="F49" s="27">
        <v>1.2141212600000053</v>
      </c>
      <c r="G49" s="18">
        <f t="shared" si="1"/>
        <v>2.3333373071057394E-2</v>
      </c>
      <c r="H49" s="18">
        <f t="shared" si="3"/>
        <v>0.6769351332327177</v>
      </c>
      <c r="I49" s="6">
        <f t="shared" si="5"/>
        <v>18970.644687500084</v>
      </c>
    </row>
    <row r="50" spans="2:9" ht="17.100000000000001" customHeight="1">
      <c r="B50" s="38" t="s">
        <v>52</v>
      </c>
      <c r="C50" s="7">
        <v>48</v>
      </c>
      <c r="D50" s="20">
        <f t="shared" si="0"/>
        <v>2.1282255919127429E-3</v>
      </c>
      <c r="E50" s="21">
        <f t="shared" si="2"/>
        <v>0.99095504123437084</v>
      </c>
      <c r="F50" s="29">
        <v>1.0966544799999967</v>
      </c>
      <c r="G50" s="20">
        <f t="shared" si="1"/>
        <v>2.107585869296635E-2</v>
      </c>
      <c r="H50" s="20">
        <f t="shared" si="3"/>
        <v>0.69801099192568405</v>
      </c>
      <c r="I50" s="8">
        <f t="shared" si="5"/>
        <v>22846.968333333265</v>
      </c>
    </row>
    <row r="51" spans="2:9" ht="17.100000000000001" customHeight="1">
      <c r="B51" s="37" t="s">
        <v>53</v>
      </c>
      <c r="C51" s="5">
        <v>30</v>
      </c>
      <c r="D51" s="18">
        <f t="shared" si="0"/>
        <v>1.3301409949454642E-3</v>
      </c>
      <c r="E51" s="19">
        <f t="shared" si="2"/>
        <v>0.99228518222931628</v>
      </c>
      <c r="F51" s="27">
        <v>0.86367730000000076</v>
      </c>
      <c r="G51" s="18">
        <f t="shared" si="1"/>
        <v>1.6598428277175122E-2</v>
      </c>
      <c r="H51" s="18">
        <f t="shared" si="3"/>
        <v>0.71460942020285922</v>
      </c>
      <c r="I51" s="6">
        <f t="shared" si="5"/>
        <v>28789.243333333357</v>
      </c>
    </row>
    <row r="52" spans="2:9" ht="17.100000000000001" customHeight="1">
      <c r="B52" s="37" t="s">
        <v>54</v>
      </c>
      <c r="C52" s="5">
        <v>80</v>
      </c>
      <c r="D52" s="18">
        <f t="shared" si="0"/>
        <v>3.5470426531879046E-3</v>
      </c>
      <c r="E52" s="19">
        <f t="shared" si="2"/>
        <v>0.99583222488250422</v>
      </c>
      <c r="F52" s="27">
        <v>2.8035016900000049</v>
      </c>
      <c r="G52" s="18">
        <f t="shared" si="1"/>
        <v>5.3878597627151116E-2</v>
      </c>
      <c r="H52" s="18">
        <f t="shared" si="3"/>
        <v>0.76848801783001031</v>
      </c>
      <c r="I52" s="6">
        <f t="shared" si="5"/>
        <v>35043.771125000065</v>
      </c>
    </row>
    <row r="53" spans="2:9" ht="17.100000000000001" customHeight="1">
      <c r="B53" s="37" t="s">
        <v>55</v>
      </c>
      <c r="C53" s="5">
        <v>32</v>
      </c>
      <c r="D53" s="18">
        <f t="shared" si="0"/>
        <v>1.4188170612751618E-3</v>
      </c>
      <c r="E53" s="19">
        <f t="shared" si="2"/>
        <v>0.99725104194377934</v>
      </c>
      <c r="F53" s="27">
        <v>1.7552196600000038</v>
      </c>
      <c r="G53" s="18">
        <f t="shared" si="1"/>
        <v>3.3732376244226564E-2</v>
      </c>
      <c r="H53" s="18">
        <f t="shared" si="3"/>
        <v>0.80222039407423684</v>
      </c>
      <c r="I53" s="6">
        <f t="shared" si="5"/>
        <v>54850.614375000121</v>
      </c>
    </row>
    <row r="54" spans="2:9" ht="17.100000000000001" customHeight="1">
      <c r="B54" s="37" t="s">
        <v>56</v>
      </c>
      <c r="C54" s="5">
        <v>21</v>
      </c>
      <c r="D54" s="18">
        <f t="shared" si="0"/>
        <v>9.3109869646182495E-4</v>
      </c>
      <c r="E54" s="19">
        <f t="shared" si="2"/>
        <v>0.99818214064024113</v>
      </c>
      <c r="F54" s="27">
        <v>1.7363148099999988</v>
      </c>
      <c r="G54" s="18">
        <f t="shared" si="1"/>
        <v>3.3369056753467879E-2</v>
      </c>
      <c r="H54" s="18">
        <f t="shared" si="3"/>
        <v>0.83558945082770475</v>
      </c>
      <c r="I54" s="6">
        <f t="shared" si="5"/>
        <v>82681.657619047561</v>
      </c>
    </row>
    <row r="55" spans="2:9" ht="17.100000000000001" customHeight="1" thickBot="1">
      <c r="B55" s="40" t="s">
        <v>57</v>
      </c>
      <c r="C55" s="11">
        <v>41</v>
      </c>
      <c r="D55" s="24">
        <f t="shared" si="0"/>
        <v>1.8178593597588011E-3</v>
      </c>
      <c r="E55" s="19">
        <f t="shared" si="2"/>
        <v>0.99999999999999989</v>
      </c>
      <c r="F55" s="30">
        <v>8.5548858499999945</v>
      </c>
      <c r="G55" s="24">
        <f t="shared" si="1"/>
        <v>0.16441054917229514</v>
      </c>
      <c r="H55" s="18">
        <f t="shared" si="3"/>
        <v>0.99999999999999989</v>
      </c>
      <c r="I55" s="6">
        <f t="shared" si="5"/>
        <v>208655.75243902425</v>
      </c>
    </row>
    <row r="56" spans="2:9" ht="17.100000000000001" customHeight="1" thickTop="1" thickBot="1">
      <c r="B56" s="12" t="s">
        <v>8</v>
      </c>
      <c r="C56" s="13">
        <v>22554</v>
      </c>
      <c r="D56" s="26">
        <f t="shared" si="0"/>
        <v>1</v>
      </c>
      <c r="E56" s="25"/>
      <c r="F56" s="31">
        <v>52.033679670000033</v>
      </c>
      <c r="G56" s="26">
        <f t="shared" si="1"/>
        <v>1</v>
      </c>
      <c r="H56" s="25"/>
      <c r="I56" s="14">
        <f>F56*10^6/C56</f>
        <v>2307.0710148975804</v>
      </c>
    </row>
    <row r="57" spans="2:9" ht="12" customHeight="1" thickTop="1">
      <c r="B57" s="15" t="s">
        <v>66</v>
      </c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7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2019-06-20T11:55:46Z</dcterms:modified>
</cp:coreProperties>
</file>