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95" yWindow="-15" windowWidth="18720" windowHeight="6525" autoFilterDateGrouping="0"/>
  </bookViews>
  <sheets>
    <sheet name="IV.12" sheetId="69" r:id="rId1"/>
  </sheets>
  <calcPr calcId="162913"/>
</workbook>
</file>

<file path=xl/calcChain.xml><?xml version="1.0" encoding="utf-8"?>
<calcChain xmlns="http://schemas.openxmlformats.org/spreadsheetml/2006/main">
  <c r="H26" i="69" l="1"/>
  <c r="D26" i="69"/>
  <c r="H25" i="69"/>
  <c r="D25" i="69"/>
  <c r="H24" i="69"/>
  <c r="D24" i="69"/>
  <c r="H23" i="69"/>
  <c r="G23" i="69"/>
  <c r="D23" i="69"/>
  <c r="H22" i="69"/>
  <c r="G22" i="69"/>
  <c r="D22" i="69"/>
  <c r="H21" i="69"/>
  <c r="G21" i="69"/>
  <c r="D21" i="69"/>
  <c r="H20" i="69"/>
  <c r="G20" i="69"/>
  <c r="D20" i="69"/>
  <c r="H19" i="69"/>
  <c r="G19" i="69"/>
  <c r="D19" i="69"/>
  <c r="H18" i="69"/>
  <c r="G18" i="69"/>
  <c r="D18" i="69"/>
  <c r="H17" i="69"/>
  <c r="G17" i="69"/>
  <c r="D17" i="69"/>
  <c r="H16" i="69"/>
  <c r="G16" i="69"/>
  <c r="D16" i="69"/>
  <c r="H15" i="69"/>
  <c r="G15" i="69"/>
  <c r="D15" i="69"/>
  <c r="H14" i="69"/>
  <c r="G14" i="69"/>
  <c r="D14" i="69"/>
  <c r="H13" i="69"/>
  <c r="G13" i="69"/>
  <c r="D13" i="69"/>
  <c r="H12" i="69"/>
  <c r="G12" i="69"/>
  <c r="D12" i="69"/>
  <c r="H11" i="69"/>
  <c r="G11" i="69"/>
  <c r="D11" i="69"/>
  <c r="H10" i="69"/>
  <c r="G10" i="69"/>
  <c r="D10" i="69"/>
  <c r="H9" i="69"/>
  <c r="G9" i="69"/>
  <c r="D9" i="69"/>
  <c r="H8" i="69"/>
  <c r="G8" i="69"/>
  <c r="D8" i="69"/>
  <c r="G24" i="69"/>
  <c r="G25" i="69"/>
  <c r="G26" i="69"/>
</calcChain>
</file>

<file path=xl/sharedStrings.xml><?xml version="1.0" encoding="utf-8"?>
<sst xmlns="http://schemas.openxmlformats.org/spreadsheetml/2006/main" count="36" uniqueCount="35">
  <si>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</si>
  <si>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</si>
  <si>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</si>
  <si>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</si>
  <si>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</si>
  <si>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</si>
  <si>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</si>
  <si>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</si>
  <si>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</si>
  <si>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</si>
  <si>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</si>
  <si>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</si>
  <si>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</si>
  <si>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</si>
  <si>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</si>
  <si>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</si>
  <si>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</si>
  <si>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</si>
  <si>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</si>
  <si>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</si>
  <si>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</si>
  <si>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</si>
  <si>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(euros)</t>
  </si>
  <si>
    <t>Media</t>
  </si>
  <si>
    <t>Illes Balears</t>
  </si>
  <si>
    <t>Declaraciones</t>
  </si>
  <si>
    <t>total declar.</t>
  </si>
  <si>
    <t>No Residentes</t>
  </si>
  <si>
    <t>(millones euros)</t>
  </si>
  <si>
    <t>IV.12. RESULTADO DE LA DECLARACIÓN NEGATIVO (A DEVOLVER)</t>
  </si>
  <si>
    <t xml:space="preserve">Canarias </t>
  </si>
  <si>
    <t>Castilla - La Mancha</t>
  </si>
  <si>
    <t xml:space="preserve">Cataluña </t>
  </si>
  <si>
    <t>Comunidad / Ciudad Autónoma</t>
  </si>
  <si>
    <t>IRPF  2015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</si>
</sst>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#,##0.0"/>
    <numFmt numFmtId="166" formatCode="0.0%"/>
  </numFmts>
  <fonts count="8">
    <font>
      <sz val="12"/>
      <name val="SWISS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2" borderId="0" xfId="0" applyFont="1" applyFill="1" applyProtection="1"/>
    <xf numFmtId="165" fontId="2" fillId="2" borderId="0" xfId="0" applyNumberFormat="1" applyFont="1" applyFill="1" applyProtection="1"/>
    <xf numFmtId="0" fontId="3" fillId="3" borderId="6" xfId="0" applyFont="1" applyFill="1" applyBorder="1" applyAlignment="1" applyProtection="1">
      <alignment horizontal="centerContinuous" vertical="center"/>
    </xf>
    <xf numFmtId="0" fontId="3" fillId="3" borderId="10" xfId="0" applyFont="1" applyFill="1" applyBorder="1" applyAlignment="1" applyProtection="1">
      <alignment horizontal="centerContinuous"/>
    </xf>
    <xf numFmtId="0" fontId="3" fillId="3" borderId="14" xfId="0" applyFont="1" applyFill="1" applyBorder="1" applyAlignment="1" applyProtection="1">
      <alignment horizontal="centerContinuous" vertical="center"/>
    </xf>
    <xf numFmtId="164" fontId="4" fillId="0" borderId="16" xfId="0" applyNumberFormat="1" applyFont="1" applyBorder="1" applyAlignment="1" applyProtection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164" fontId="4" fillId="0" borderId="18" xfId="0" applyNumberFormat="1" applyFont="1" applyBorder="1" applyAlignment="1" applyProtection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164" fontId="4" fillId="0" borderId="21" xfId="0" applyNumberFormat="1" applyFont="1" applyBorder="1" applyAlignment="1" applyProtection="1">
      <alignment horizontal="right" vertical="center" indent="1"/>
    </xf>
    <xf numFmtId="3" fontId="4" fillId="0" borderId="22" xfId="0" applyNumberFormat="1" applyFont="1" applyBorder="1" applyAlignment="1" applyProtection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24" xfId="0" applyNumberFormat="1" applyFont="1" applyBorder="1" applyAlignment="1" applyProtection="1">
      <alignment horizontal="right" vertical="center" indent="1"/>
    </xf>
    <xf numFmtId="0" fontId="3" fillId="3" borderId="25" xfId="0" applyFont="1" applyFill="1" applyBorder="1" applyAlignment="1" applyProtection="1">
      <alignment horizontal="left" vertical="center"/>
    </xf>
    <xf numFmtId="3" fontId="3" fillId="3" borderId="26" xfId="0" applyNumberFormat="1" applyFont="1" applyFill="1" applyBorder="1" applyAlignment="1" applyProtection="1">
      <alignment horizontal="right" vertical="center" indent="1"/>
    </xf>
    <xf numFmtId="9" fontId="3" fillId="3" borderId="27" xfId="0" applyNumberFormat="1" applyFont="1" applyFill="1" applyBorder="1" applyAlignment="1" applyProtection="1">
      <alignment horizontal="right" vertical="center" indent="1"/>
    </xf>
    <xf numFmtId="3" fontId="3" fillId="3" borderId="28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166" fontId="4" fillId="0" borderId="31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32" xfId="0" applyNumberFormat="1" applyFont="1" applyBorder="1" applyAlignment="1" applyProtection="1">
      <alignment horizontal="right" vertical="center" indent="1"/>
    </xf>
    <xf numFmtId="166" fontId="4" fillId="0" borderId="33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Alignment="1" applyProtection="1">
      <alignment horizontal="right" vertical="center" indent="1"/>
    </xf>
    <xf numFmtId="165" fontId="3" fillId="3" borderId="26" xfId="0" applyNumberFormat="1" applyFont="1" applyFill="1" applyBorder="1" applyAlignment="1" applyProtection="1">
      <alignment horizontal="right" vertical="center" indent="1"/>
    </xf>
    <xf numFmtId="165" fontId="4" fillId="0" borderId="16" xfId="0" applyNumberFormat="1" applyFont="1" applyBorder="1" applyAlignment="1" applyProtection="1">
      <alignment horizontal="right" vertical="center" indent="1"/>
    </xf>
    <xf numFmtId="165" fontId="4" fillId="0" borderId="18" xfId="0" applyNumberFormat="1" applyFont="1" applyBorder="1" applyAlignment="1" applyProtection="1">
      <alignment horizontal="right" vertical="center" indent="1"/>
    </xf>
    <xf numFmtId="165" fontId="4" fillId="0" borderId="21" xfId="0" applyNumberFormat="1" applyFont="1" applyBorder="1" applyAlignment="1" applyProtection="1">
      <alignment horizontal="right" vertical="center" indent="1"/>
    </xf>
    <xf numFmtId="165" fontId="4" fillId="0" borderId="23" xfId="0" applyNumberFormat="1" applyFont="1" applyBorder="1" applyAlignment="1" applyProtection="1">
      <alignment horizontal="right" vertical="center" indent="1"/>
    </xf>
    <xf numFmtId="0" fontId="3" fillId="4" borderId="15" xfId="0" applyFont="1" applyFill="1" applyBorder="1" applyAlignment="1" applyProtection="1">
      <alignment horizontal="left" vertical="center"/>
    </xf>
    <xf numFmtId="0" fontId="3" fillId="4" borderId="3" xfId="0" applyFont="1" applyFill="1" applyBorder="1" applyAlignment="1" applyProtection="1">
      <alignment horizontal="left" vertical="center"/>
    </xf>
    <xf numFmtId="0" fontId="3" fillId="4" borderId="20" xfId="0" applyFont="1" applyFill="1" applyBorder="1" applyAlignment="1" applyProtection="1">
      <alignment horizontal="left" vertical="center"/>
    </xf>
    <xf numFmtId="0" fontId="3" fillId="4" borderId="3" xfId="0" applyFont="1" applyFill="1" applyBorder="1" applyAlignment="1" applyProtection="1">
      <alignment horizontal="left" vertical="center" wrapText="1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30" xfId="0" applyFont="1" applyFill="1" applyBorder="1" applyAlignment="1" applyProtection="1">
      <alignment horizontal="centerContinuous" vertical="center"/>
    </xf>
    <xf numFmtId="0" fontId="5" fillId="7" borderId="34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3" fillId="9" borderId="8" xfId="0" applyFont="1" applyFill="1" applyBorder="1" applyAlignment="1" applyProtection="1">
      <alignment horizontal="centerContinuous"/>
    </xf>
    <xf numFmtId="0" fontId="3" fillId="9" borderId="9" xfId="0" applyFont="1" applyFill="1" applyBorder="1" applyAlignment="1" applyProtection="1">
      <alignment horizontal="centerContinuous"/>
    </xf>
    <xf numFmtId="0" fontId="5" fillId="8" borderId="7" xfId="0" applyFont="1" applyFill="1" applyBorder="1" applyAlignment="1" applyProtection="1">
      <alignment horizontal="centerContinuous"/>
    </xf>
    <xf numFmtId="0" fontId="3" fillId="9" borderId="7" xfId="0" applyFont="1" applyFill="1" applyBorder="1" applyAlignment="1" applyProtection="1">
      <alignment horizontal="centerContinuous"/>
    </xf>
    <xf numFmtId="0" fontId="3" fillId="10" borderId="13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3" fillId="9" borderId="12" xfId="0" applyFont="1" applyFill="1" applyBorder="1" applyAlignment="1" applyProtection="1">
      <alignment horizontal="centerContinuous" vertical="center"/>
    </xf>
    <xf numFmtId="166" fontId="4" fillId="0" borderId="35" xfId="0" applyNumberFormat="1" applyFont="1" applyBorder="1" applyAlignment="1" applyProtection="1">
      <alignment horizontal="right" vertical="center" indent="1"/>
    </xf>
    <xf numFmtId="166" fontId="4" fillId="0" borderId="36" xfId="0" applyNumberFormat="1" applyFont="1" applyBorder="1" applyAlignment="1" applyProtection="1">
      <alignment horizontal="right" vertical="center" indent="1"/>
    </xf>
    <xf numFmtId="166" fontId="4" fillId="0" borderId="37" xfId="0" applyNumberFormat="1" applyFont="1" applyBorder="1" applyAlignment="1" applyProtection="1">
      <alignment horizontal="right" vertical="center" indent="1"/>
    </xf>
    <xf numFmtId="166" fontId="3" fillId="3" borderId="38" xfId="0" applyNumberFormat="1" applyFont="1" applyFill="1" applyBorder="1" applyAlignment="1" applyProtection="1">
      <alignment horizontal="right" vertical="center" indent="1"/>
    </xf>
    <xf numFmtId="0" fontId="5" fillId="7" borderId="29" xfId="0" applyFont="1" applyFill="1" applyBorder="1" applyAlignment="1" applyProtection="1">
      <alignment horizontal="center" vertical="center" wrapText="1"/>
    </xf>
    <xf numFmtId="0" fontId="5" fillId="7" borderId="3" xfId="0" applyFont="1" applyFill="1" applyBorder="1" applyAlignment="1" applyProtection="1">
      <alignment horizontal="center" vertical="center" wrapText="1"/>
    </xf>
    <xf numFmtId="0" fontId="5" fillId="7" borderId="11" xfId="0" applyFont="1" applyFill="1" applyBorder="1" applyAlignment="1" applyProtection="1">
      <alignment horizontal="center" vertical="center" wrapText="1"/>
    </xf>
    <xf numFmtId="0" fontId="5" fillId="8" borderId="7" xfId="0" applyFont="1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/>
    </xf>
    <xf numFmtId="0" fontId="6" fillId="5" borderId="1" xfId="0" applyFont="1" applyFill="1" applyBorder="1" applyAlignment="1" applyProtection="1">
      <alignment horizontal="center"/>
    </xf>
    <xf numFmtId="0" fontId="6" fillId="5" borderId="27" xfId="0" applyFont="1" applyFill="1" applyBorder="1" applyAlignment="1" applyProtection="1">
      <alignment horizontal="center"/>
    </xf>
    <xf numFmtId="0" fontId="6" fillId="5" borderId="28" xfId="0" applyFont="1" applyFill="1" applyBorder="1" applyAlignment="1" applyProtection="1">
      <alignment horizontal="center"/>
    </xf>
    <xf numFmtId="0" fontId="7" fillId="6" borderId="1" xfId="0" applyFont="1" applyFill="1" applyBorder="1" applyAlignment="1" applyProtection="1">
      <alignment horizontal="center" vertical="center"/>
    </xf>
    <xf numFmtId="0" fontId="7" fillId="6" borderId="27" xfId="0" applyFont="1" applyFill="1" applyBorder="1" applyAlignment="1" applyProtection="1">
      <alignment horizontal="center" vertical="center"/>
    </xf>
    <xf numFmtId="0" fontId="7" fillId="6" borderId="28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3"/>
  <sheetViews>
    <sheetView showGridLines="0" showRowColHeaders="0" tabSelected="1" zoomScale="75" zoomScaleNormal="100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4.44140625" style="2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56" t="s">
        <v>34</v>
      </c>
      <c r="C2" s="57"/>
      <c r="D2" s="57"/>
      <c r="E2" s="57"/>
      <c r="F2" s="57"/>
      <c r="G2" s="57"/>
      <c r="H2" s="58"/>
      <c r="J2" s="2"/>
      <c r="K2" s="2"/>
    </row>
    <row r="3" spans="2:11" ht="9.75" customHeight="1" thickTop="1" thickBot="1">
      <c r="B3" s="3"/>
      <c r="C3" s="3"/>
      <c r="D3" s="3"/>
      <c r="E3" s="3"/>
      <c r="F3" s="4"/>
      <c r="G3" s="3"/>
      <c r="H3" s="3"/>
      <c r="J3" s="2"/>
      <c r="K3" s="2"/>
    </row>
    <row r="4" spans="2:11" ht="19.5" customHeight="1" thickTop="1" thickBot="1">
      <c r="B4" s="59" t="s">
        <v>29</v>
      </c>
      <c r="C4" s="60"/>
      <c r="D4" s="60"/>
      <c r="E4" s="60"/>
      <c r="F4" s="60"/>
      <c r="G4" s="60"/>
      <c r="H4" s="61"/>
    </row>
    <row r="5" spans="2:11" ht="19.5" customHeight="1" thickTop="1">
      <c r="B5" s="51" t="s">
        <v>33</v>
      </c>
      <c r="C5" s="35" t="s">
        <v>25</v>
      </c>
      <c r="D5" s="36"/>
      <c r="E5" s="37"/>
      <c r="F5" s="38" t="s">
        <v>0</v>
      </c>
      <c r="G5" s="39"/>
      <c r="H5" s="5"/>
    </row>
    <row r="6" spans="2:11" ht="19.5" customHeight="1">
      <c r="B6" s="52" t="s">
        <v>21</v>
      </c>
      <c r="C6" s="54" t="s">
        <v>1</v>
      </c>
      <c r="D6" s="40" t="s">
        <v>2</v>
      </c>
      <c r="E6" s="41"/>
      <c r="F6" s="42" t="s">
        <v>3</v>
      </c>
      <c r="G6" s="43" t="s">
        <v>4</v>
      </c>
      <c r="H6" s="6" t="s">
        <v>23</v>
      </c>
    </row>
    <row r="7" spans="2:11" ht="19.5" customHeight="1">
      <c r="B7" s="53"/>
      <c r="C7" s="55" t="s">
        <v>5</v>
      </c>
      <c r="D7" s="44" t="s">
        <v>6</v>
      </c>
      <c r="E7" s="44" t="s">
        <v>26</v>
      </c>
      <c r="F7" s="45" t="s">
        <v>28</v>
      </c>
      <c r="G7" s="46" t="s">
        <v>6</v>
      </c>
      <c r="H7" s="7" t="s">
        <v>22</v>
      </c>
    </row>
    <row r="8" spans="2:11" ht="17.100000000000001" customHeight="1">
      <c r="B8" s="31" t="s">
        <v>7</v>
      </c>
      <c r="C8" s="8">
        <v>2492914</v>
      </c>
      <c r="D8" s="21">
        <f t="shared" ref="D8:D26" si="0">C8/$C$26</f>
        <v>0.17061136067219773</v>
      </c>
      <c r="E8" s="47">
        <v>0.12796931915714949</v>
      </c>
      <c r="F8" s="27">
        <v>-1652.6081702399999</v>
      </c>
      <c r="G8" s="21">
        <f t="shared" ref="G8:G26" si="1">F8/$F$26</f>
        <v>0.15196700746516123</v>
      </c>
      <c r="H8" s="9">
        <f>(F8/C8)*10^6</f>
        <v>-662.92225493538876</v>
      </c>
    </row>
    <row r="9" spans="2:11" ht="17.100000000000001" customHeight="1">
      <c r="B9" s="32" t="s">
        <v>8</v>
      </c>
      <c r="C9" s="10">
        <v>504165</v>
      </c>
      <c r="D9" s="22">
        <f t="shared" si="0"/>
        <v>3.4504309676666969E-2</v>
      </c>
      <c r="E9" s="48">
        <v>2.588041616873437E-2</v>
      </c>
      <c r="F9" s="28">
        <v>-347.52662079000004</v>
      </c>
      <c r="G9" s="22">
        <f t="shared" si="1"/>
        <v>3.1957109693017245E-2</v>
      </c>
      <c r="H9" s="11">
        <f>(F9/C9)*10^6</f>
        <v>-689.31127862902031</v>
      </c>
    </row>
    <row r="10" spans="2:11" ht="17.100000000000001" customHeight="1">
      <c r="B10" s="32" t="s">
        <v>13</v>
      </c>
      <c r="C10" s="10">
        <v>397237</v>
      </c>
      <c r="D10" s="22">
        <f t="shared" si="0"/>
        <v>2.7186314922753776E-2</v>
      </c>
      <c r="E10" s="48">
        <v>2.0391456919102942E-2</v>
      </c>
      <c r="F10" s="28">
        <v>-308.52021639999998</v>
      </c>
      <c r="G10" s="22">
        <f t="shared" si="1"/>
        <v>2.8370242186327266E-2</v>
      </c>
      <c r="H10" s="11">
        <f t="shared" ref="H10:H25" si="2">(F10/C10)*10^6</f>
        <v>-776.66535695315383</v>
      </c>
    </row>
    <row r="11" spans="2:11" ht="17.100000000000001" customHeight="1">
      <c r="B11" s="32" t="s">
        <v>24</v>
      </c>
      <c r="C11" s="10">
        <v>343797</v>
      </c>
      <c r="D11" s="22">
        <f t="shared" si="0"/>
        <v>2.3528960070431457E-2</v>
      </c>
      <c r="E11" s="48">
        <v>1.7648209291724674E-2</v>
      </c>
      <c r="F11" s="28">
        <v>-245.48519624000002</v>
      </c>
      <c r="G11" s="22">
        <f t="shared" si="1"/>
        <v>2.2573802623868756E-2</v>
      </c>
      <c r="H11" s="11">
        <f t="shared" si="2"/>
        <v>-714.04112380270919</v>
      </c>
    </row>
    <row r="12" spans="2:11" ht="17.100000000000001" customHeight="1">
      <c r="B12" s="32" t="s">
        <v>30</v>
      </c>
      <c r="C12" s="10">
        <v>639457</v>
      </c>
      <c r="D12" s="22">
        <f t="shared" si="0"/>
        <v>4.376349479418927E-2</v>
      </c>
      <c r="E12" s="48">
        <v>3.2825391056519937E-2</v>
      </c>
      <c r="F12" s="28">
        <v>-448.01626863000001</v>
      </c>
      <c r="G12" s="22">
        <f t="shared" si="1"/>
        <v>4.1197721798459611E-2</v>
      </c>
      <c r="H12" s="11">
        <f t="shared" si="2"/>
        <v>-700.619851889963</v>
      </c>
    </row>
    <row r="13" spans="2:11" ht="17.100000000000001" customHeight="1">
      <c r="B13" s="33" t="s">
        <v>9</v>
      </c>
      <c r="C13" s="12">
        <v>216682</v>
      </c>
      <c r="D13" s="23">
        <f t="shared" si="0"/>
        <v>1.4829396783512448E-2</v>
      </c>
      <c r="E13" s="49">
        <v>1.1122986197522042E-2</v>
      </c>
      <c r="F13" s="29">
        <v>-167.79804943000002</v>
      </c>
      <c r="G13" s="23">
        <f t="shared" si="1"/>
        <v>1.5430014137389328E-2</v>
      </c>
      <c r="H13" s="11">
        <f t="shared" si="2"/>
        <v>-774.39773229894513</v>
      </c>
    </row>
    <row r="14" spans="2:11" ht="17.100000000000001" customHeight="1">
      <c r="B14" s="32" t="s">
        <v>31</v>
      </c>
      <c r="C14" s="14">
        <v>728281</v>
      </c>
      <c r="D14" s="24">
        <f t="shared" si="0"/>
        <v>4.9842478465646566E-2</v>
      </c>
      <c r="E14" s="48">
        <v>3.7385013572505101E-2</v>
      </c>
      <c r="F14" s="30">
        <v>-471.95678024</v>
      </c>
      <c r="G14" s="24">
        <f t="shared" si="1"/>
        <v>4.3399192160323001E-2</v>
      </c>
      <c r="H14" s="15">
        <f t="shared" si="2"/>
        <v>-648.04214340343901</v>
      </c>
    </row>
    <row r="15" spans="2:11" ht="17.100000000000001" customHeight="1">
      <c r="B15" s="32" t="s">
        <v>10</v>
      </c>
      <c r="C15" s="10">
        <v>946782</v>
      </c>
      <c r="D15" s="22">
        <f t="shared" si="0"/>
        <v>6.4796364928731878E-2</v>
      </c>
      <c r="E15" s="48">
        <v>4.8601374909140189E-2</v>
      </c>
      <c r="F15" s="28">
        <v>-659.75101330999996</v>
      </c>
      <c r="G15" s="22">
        <f t="shared" si="1"/>
        <v>6.0667972584371371E-2</v>
      </c>
      <c r="H15" s="11">
        <f t="shared" si="2"/>
        <v>-696.8351883643752</v>
      </c>
    </row>
    <row r="16" spans="2:11" ht="17.100000000000001" customHeight="1">
      <c r="B16" s="32" t="s">
        <v>32</v>
      </c>
      <c r="C16" s="10">
        <v>2466746</v>
      </c>
      <c r="D16" s="22">
        <f t="shared" si="0"/>
        <v>0.16882046131262493</v>
      </c>
      <c r="E16" s="48">
        <v>0.1266260312845216</v>
      </c>
      <c r="F16" s="28">
        <v>-1988.1002109000001</v>
      </c>
      <c r="G16" s="22">
        <f t="shared" si="1"/>
        <v>0.18281746697854748</v>
      </c>
      <c r="H16" s="11">
        <f t="shared" si="2"/>
        <v>-805.96065054934729</v>
      </c>
    </row>
    <row r="17" spans="2:8" ht="17.100000000000001" customHeight="1">
      <c r="B17" s="32" t="s">
        <v>11</v>
      </c>
      <c r="C17" s="10">
        <v>349921</v>
      </c>
      <c r="D17" s="22">
        <f t="shared" si="0"/>
        <v>2.3948077606277676E-2</v>
      </c>
      <c r="E17" s="48">
        <v>1.7962573971179473E-2</v>
      </c>
      <c r="F17" s="28">
        <v>-181.62096113999999</v>
      </c>
      <c r="G17" s="22">
        <f t="shared" si="1"/>
        <v>1.6701111887510438E-2</v>
      </c>
      <c r="H17" s="11">
        <f t="shared" si="2"/>
        <v>-519.03418525895836</v>
      </c>
    </row>
    <row r="18" spans="2:8" ht="17.100000000000001" customHeight="1">
      <c r="B18" s="32" t="s">
        <v>12</v>
      </c>
      <c r="C18" s="10">
        <v>878134</v>
      </c>
      <c r="D18" s="22">
        <f t="shared" si="0"/>
        <v>6.0098196966489693E-2</v>
      </c>
      <c r="E18" s="48">
        <v>4.5077451572234063E-2</v>
      </c>
      <c r="F18" s="28">
        <v>-591.77737829</v>
      </c>
      <c r="G18" s="22">
        <f t="shared" si="1"/>
        <v>5.4417398439492046E-2</v>
      </c>
      <c r="H18" s="11">
        <f t="shared" si="2"/>
        <v>-673.9032747735539</v>
      </c>
    </row>
    <row r="19" spans="2:8" ht="17.100000000000001" customHeight="1">
      <c r="B19" s="33" t="s">
        <v>17</v>
      </c>
      <c r="C19" s="12">
        <v>2453774</v>
      </c>
      <c r="D19" s="23">
        <f t="shared" si="0"/>
        <v>0.16793267674779849</v>
      </c>
      <c r="E19" s="49">
        <v>0.12596013666958239</v>
      </c>
      <c r="F19" s="29">
        <v>-2331.8199591500002</v>
      </c>
      <c r="G19" s="23">
        <f t="shared" si="1"/>
        <v>0.21442451242879804</v>
      </c>
      <c r="H19" s="13">
        <f t="shared" si="2"/>
        <v>-950.29939967984012</v>
      </c>
    </row>
    <row r="20" spans="2:8" ht="17.100000000000001" customHeight="1">
      <c r="B20" s="32" t="s">
        <v>18</v>
      </c>
      <c r="C20" s="10">
        <v>465846</v>
      </c>
      <c r="D20" s="22">
        <f t="shared" si="0"/>
        <v>3.1881813782465268E-2</v>
      </c>
      <c r="E20" s="48">
        <v>2.3913378260173219E-2</v>
      </c>
      <c r="F20" s="28">
        <v>-310.58018189000001</v>
      </c>
      <c r="G20" s="22">
        <f t="shared" si="1"/>
        <v>2.8559668086933426E-2</v>
      </c>
      <c r="H20" s="11">
        <f t="shared" si="2"/>
        <v>-666.70140323196938</v>
      </c>
    </row>
    <row r="21" spans="2:8" ht="17.100000000000001" customHeight="1">
      <c r="B21" s="32" t="s">
        <v>15</v>
      </c>
      <c r="C21" s="10">
        <v>120758</v>
      </c>
      <c r="D21" s="22">
        <f t="shared" si="0"/>
        <v>8.264499574415024E-3</v>
      </c>
      <c r="E21" s="48">
        <v>6.1988977729592991E-3</v>
      </c>
      <c r="F21" s="28">
        <v>-82.733701069999995</v>
      </c>
      <c r="G21" s="22">
        <f t="shared" si="1"/>
        <v>7.6078487293810395E-3</v>
      </c>
      <c r="H21" s="11">
        <f t="shared" si="2"/>
        <v>-685.11983529041549</v>
      </c>
    </row>
    <row r="22" spans="2:8" ht="17.100000000000001" customHeight="1">
      <c r="B22" s="32" t="s">
        <v>14</v>
      </c>
      <c r="C22" s="10">
        <v>1559270</v>
      </c>
      <c r="D22" s="25">
        <f t="shared" si="0"/>
        <v>0.10671414110367937</v>
      </c>
      <c r="E22" s="48">
        <v>8.0042360178557495E-2</v>
      </c>
      <c r="F22" s="28">
        <v>-1051.8548977799999</v>
      </c>
      <c r="G22" s="25">
        <f t="shared" si="1"/>
        <v>9.6724222947527749E-2</v>
      </c>
      <c r="H22" s="11">
        <f t="shared" si="2"/>
        <v>-674.58162972416574</v>
      </c>
    </row>
    <row r="23" spans="2:8" ht="17.100000000000001" customHeight="1">
      <c r="B23" s="32" t="s">
        <v>19</v>
      </c>
      <c r="C23" s="10">
        <v>22032</v>
      </c>
      <c r="D23" s="25">
        <f t="shared" si="0"/>
        <v>1.5078376142658191E-3</v>
      </c>
      <c r="E23" s="48">
        <v>1.130973647574813E-3</v>
      </c>
      <c r="F23" s="28">
        <v>-15.909008070000001</v>
      </c>
      <c r="G23" s="25">
        <f t="shared" si="1"/>
        <v>1.4629265373811496E-3</v>
      </c>
      <c r="H23" s="11">
        <f t="shared" si="2"/>
        <v>-722.08642293028333</v>
      </c>
    </row>
    <row r="24" spans="2:8" ht="17.100000000000001" customHeight="1">
      <c r="B24" s="32" t="s">
        <v>20</v>
      </c>
      <c r="C24" s="10">
        <v>21686</v>
      </c>
      <c r="D24" s="25">
        <f t="shared" si="0"/>
        <v>1.4841578841216666E-3</v>
      </c>
      <c r="E24" s="48">
        <v>1.1132123511849762E-3</v>
      </c>
      <c r="F24" s="28">
        <v>-15.88400583</v>
      </c>
      <c r="G24" s="25">
        <f t="shared" si="1"/>
        <v>1.4606274348708587E-3</v>
      </c>
      <c r="H24" s="11">
        <f t="shared" si="2"/>
        <v>-732.45438670109752</v>
      </c>
    </row>
    <row r="25" spans="2:8" ht="17.100000000000001" customHeight="1" thickBot="1">
      <c r="B25" s="34" t="s">
        <v>27</v>
      </c>
      <c r="C25" s="10">
        <v>4171</v>
      </c>
      <c r="D25" s="25">
        <f t="shared" si="0"/>
        <v>2.8545709373196861E-4</v>
      </c>
      <c r="E25" s="48">
        <v>2.1411088798268632E-4</v>
      </c>
      <c r="F25" s="28">
        <v>-2.8399916800000002</v>
      </c>
      <c r="G25" s="25">
        <f t="shared" si="1"/>
        <v>2.6115388064000609E-4</v>
      </c>
      <c r="H25" s="11">
        <f t="shared" si="2"/>
        <v>-680.88987772716382</v>
      </c>
    </row>
    <row r="26" spans="2:8" ht="17.100000000000001" customHeight="1" thickTop="1" thickBot="1">
      <c r="B26" s="16" t="s">
        <v>16</v>
      </c>
      <c r="C26" s="17">
        <v>14611653</v>
      </c>
      <c r="D26" s="18">
        <f t="shared" si="0"/>
        <v>1</v>
      </c>
      <c r="E26" s="50">
        <v>0.7500632938683488</v>
      </c>
      <c r="F26" s="26">
        <v>-10874.78261108</v>
      </c>
      <c r="G26" s="18">
        <f t="shared" si="1"/>
        <v>1</v>
      </c>
      <c r="H26" s="19">
        <f>(F26/C26)*10^6</f>
        <v>-744.25409712918861</v>
      </c>
    </row>
    <row r="27" spans="2:8" ht="17.100000000000001" customHeight="1" thickTop="1"/>
    <row r="28" spans="2:8" ht="20.25" customHeight="1"/>
    <row r="29" spans="2:8" ht="19.5" customHeight="1"/>
    <row r="30" spans="2:8" ht="19.5" customHeight="1"/>
    <row r="31" spans="2:8" ht="19.5" customHeight="1"/>
    <row r="32" spans="2:8" ht="19.5" customHeight="1"/>
    <row r="33" ht="17.100000000000001" customHeight="1"/>
    <row r="34" ht="17.100000000000001" customHeight="1"/>
    <row r="35" ht="17.100000000000001" customHeight="1"/>
    <row r="36" ht="17.100000000000001" customHeight="1"/>
    <row r="37" ht="17.100000000000001" customHeight="1"/>
    <row r="38" ht="17.100000000000001" customHeight="1"/>
    <row r="39" ht="17.100000000000001" customHeight="1"/>
    <row r="40" ht="17.100000000000001" customHeight="1"/>
    <row r="41" ht="17.100000000000001" customHeight="1"/>
    <row r="42" ht="17.100000000000001" customHeight="1"/>
    <row r="43" ht="17.100000000000001" customHeight="1"/>
    <row r="44" ht="17.100000000000001" customHeight="1"/>
    <row r="45" ht="17.100000000000001" customHeight="1"/>
    <row r="46" ht="17.100000000000001" customHeight="1"/>
    <row r="47" ht="17.100000000000001" customHeight="1"/>
    <row r="48" ht="17.100000000000001" customHeight="1"/>
    <row r="49" ht="17.100000000000001" customHeight="1"/>
    <row r="50" ht="17.100000000000001" customHeight="1"/>
    <row r="51" ht="17.100000000000001" customHeight="1"/>
    <row r="52" ht="18.75" customHeight="1"/>
    <row r="53" ht="18.75" customHeight="1"/>
    <row r="54" ht="18.75" customHeight="1"/>
    <row r="55" ht="18.75" customHeight="1"/>
    <row r="56" ht="18.75" customHeight="1"/>
    <row r="57" ht="18.75" customHeight="1"/>
    <row r="58" ht="18.75" customHeight="1"/>
    <row r="59" ht="18.75" customHeight="1"/>
    <row r="60" ht="18.75" customHeight="1"/>
    <row r="61" ht="18.75" customHeight="1"/>
    <row r="62" ht="18.75" customHeight="1"/>
    <row r="63" ht="18.75" customHeight="1"/>
    <row r="64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</sheetData>
  <mergeCells count="4">
    <mergeCell ref="B2:H2"/>
    <mergeCell ref="B5:B7"/>
    <mergeCell ref="C6:C7"/>
    <mergeCell ref="B4:H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>
    <oddFooter>&amp;C&amp;"CG Times,Normal"&amp;9&amp;P</oddFooter>
  </headerFooter>
  <ignoredErrors>
    <ignoredError sqref="D18:D26 G19:G26 G18:H18 H19:H2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IV.12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2014-11-26T10:31:22Z</cp:lastPrinted>
  <dcterms:created xsi:type="dcterms:W3CDTF">1998-07-21T09:27:02Z</dcterms:created>
  <dcterms:modified xsi:type="dcterms:W3CDTF">2019-06-20T12:03:08Z</dcterms:modified>
</cp:coreProperties>
</file>