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95" yWindow="-15" windowWidth="18720" windowHeight="6525" autoFilterDateGrouping="0"/>
  </bookViews>
  <sheets>
    <sheet name="IV.1" sheetId="66" r:id="rId1"/>
  </sheets>
  <definedNames>
    <definedName name="_xlnm.Print_Area" localSheetId="0">IV.1!$B$2:$H$51</definedName>
  </definedNames>
  <calcPr calcId="162913"/>
</workbook>
</file>

<file path=xl/calcChain.xml><?xml version="1.0" encoding="utf-8"?>
<calcChain xmlns="http://schemas.openxmlformats.org/spreadsheetml/2006/main">
  <c r="H20" i="66" l="1"/>
  <c r="H21" i="66"/>
  <c r="G20" i="66"/>
  <c r="G21" i="66"/>
  <c r="D20" i="66"/>
  <c r="D21" i="66"/>
  <c r="H8" i="66" l="1"/>
  <c r="H26" i="66"/>
  <c r="H10" i="66"/>
  <c r="H11" i="66"/>
  <c r="H12" i="66"/>
  <c r="H13" i="66"/>
  <c r="H14" i="66"/>
  <c r="H15" i="66"/>
  <c r="H16" i="66"/>
  <c r="H17" i="66"/>
  <c r="H18" i="66"/>
  <c r="H19" i="66"/>
  <c r="H22" i="66"/>
  <c r="H23" i="66"/>
  <c r="H24" i="66"/>
  <c r="H25" i="66"/>
  <c r="H9" i="66"/>
  <c r="D25" i="66"/>
  <c r="G25" i="66"/>
  <c r="D8" i="66"/>
  <c r="G8" i="66"/>
  <c r="D9" i="66"/>
  <c r="G9" i="66"/>
  <c r="D10" i="66"/>
  <c r="G10" i="66"/>
  <c r="D11" i="66"/>
  <c r="G11" i="66"/>
  <c r="D12" i="66"/>
  <c r="G12" i="66"/>
  <c r="D13" i="66"/>
  <c r="G13" i="66"/>
  <c r="D14" i="66"/>
  <c r="G14" i="66"/>
  <c r="D15" i="66"/>
  <c r="G15" i="66"/>
  <c r="D16" i="66"/>
  <c r="G16" i="66"/>
  <c r="D17" i="66"/>
  <c r="G17" i="66"/>
  <c r="D18" i="66"/>
  <c r="G18" i="66"/>
  <c r="D19" i="66"/>
  <c r="G19" i="66"/>
  <c r="D22" i="66"/>
  <c r="G22" i="66"/>
  <c r="D23" i="66"/>
  <c r="G23" i="66"/>
  <c r="D24" i="66"/>
  <c r="G24" i="66"/>
  <c r="D26" i="66"/>
  <c r="G26" i="66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<sst xmlns="http://schemas.openxmlformats.org/spreadsheetml/2006/main" count="36" uniqueCount="35">
  <si>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</si>
  <si>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</si>
  <si>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</si>
  <si>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</si>
  <si>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</si>
  <si>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</si>
  <si>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</si>
  <si>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</si>
  <si>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</si>
  <si>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</si>
  <si>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</si>
  <si>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</si>
  <si>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</si>
  <si>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</si>
  <si>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</si>
  <si>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</si>
  <si>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</si>
  <si>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</si>
  <si>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</si>
  <si>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</si>
  <si>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</si>
  <si>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</si>
  <si>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</si>
  <si>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</si>
  <si>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</si>
  <si>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</si>
  <si>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</si>
  <si>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</si>
  <si>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</si>
  <si>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IV.1. BASE IMPONIBLE GENERAL</t>
  </si>
  <si>
    <t xml:space="preserve">Canarias </t>
  </si>
  <si>
    <t>Castilla - La Mancha</t>
  </si>
  <si>
    <t xml:space="preserve">Cataluña </t>
  </si>
  <si>
    <t>Comunidad / Ciudad Autónoma</t>
  </si>
  <si>
    <t>IRPF  2015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</si>
</sst>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€_-;\-* #,##0.00\ _€_-;_-* &quot;-&quot;??\ _€_-;_-@_-"/>
    <numFmt numFmtId="164" formatCode="#,##0_);\(#,##0\)"/>
    <numFmt numFmtId="165" formatCode="#,##0.0"/>
    <numFmt numFmtId="166" formatCode="0.0%"/>
    <numFmt numFmtId="167" formatCode="#,##0.0_);\(#,##0.0\)"/>
    <numFmt numFmtId="168" formatCode="#,##0_ ;\-#,##0\ "/>
  </numFmts>
  <fonts count="9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  <font>
      <b/>
      <sz val="11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2" fillId="2" borderId="21" xfId="0" applyFont="1" applyFill="1" applyBorder="1" applyAlignment="1" applyProtection="1">
      <alignment horizontal="left" vertical="center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0" fontId="2" fillId="3" borderId="13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/>
    </xf>
    <xf numFmtId="0" fontId="2" fillId="3" borderId="18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centerContinuous" vertical="center"/>
    </xf>
    <xf numFmtId="0" fontId="4" fillId="6" borderId="26" xfId="0" applyFont="1" applyFill="1" applyBorder="1" applyAlignment="1" applyProtection="1">
      <alignment horizontal="centerContinuous" vertical="center"/>
    </xf>
    <xf numFmtId="0" fontId="4" fillId="6" borderId="29" xfId="0" applyFont="1" applyFill="1" applyBorder="1" applyAlignment="1" applyProtection="1">
      <alignment horizontal="centerContinuous" vertical="center"/>
    </xf>
    <xf numFmtId="0" fontId="4" fillId="6" borderId="4" xfId="0" applyFont="1" applyFill="1" applyBorder="1" applyAlignment="1" applyProtection="1">
      <alignment horizontal="centerContinuous" vertical="center"/>
    </xf>
    <xf numFmtId="0" fontId="4" fillId="6" borderId="5" xfId="0" applyFont="1" applyFill="1" applyBorder="1" applyAlignment="1" applyProtection="1">
      <alignment horizontal="centerContinuous" vertical="center"/>
    </xf>
    <xf numFmtId="0" fontId="4" fillId="6" borderId="6" xfId="0" applyFont="1" applyFill="1" applyBorder="1" applyAlignment="1" applyProtection="1">
      <alignment horizontal="centerContinuous" vertical="center"/>
    </xf>
    <xf numFmtId="0" fontId="2" fillId="8" borderId="8" xfId="0" applyFont="1" applyFill="1" applyBorder="1" applyAlignment="1" applyProtection="1">
      <alignment horizontal="centerContinuous"/>
    </xf>
    <xf numFmtId="0" fontId="2" fillId="8" borderId="9" xfId="0" applyFont="1" applyFill="1" applyBorder="1" applyAlignment="1" applyProtection="1">
      <alignment horizontal="centerContinuous"/>
    </xf>
    <xf numFmtId="0" fontId="4" fillId="7" borderId="7" xfId="0" applyFont="1" applyFill="1" applyBorder="1" applyAlignment="1" applyProtection="1">
      <alignment horizontal="centerContinuous"/>
    </xf>
    <xf numFmtId="0" fontId="2" fillId="8" borderId="7" xfId="0" applyFont="1" applyFill="1" applyBorder="1" applyAlignment="1" applyProtection="1">
      <alignment horizontal="centerContinuous"/>
    </xf>
    <xf numFmtId="0" fontId="4" fillId="7" borderId="15" xfId="0" applyFont="1" applyFill="1" applyBorder="1" applyAlignment="1" applyProtection="1">
      <alignment horizontal="centerContinuous" vertical="center"/>
    </xf>
    <xf numFmtId="0" fontId="2" fillId="9" borderId="12" xfId="0" applyFont="1" applyFill="1" applyBorder="1" applyAlignment="1" applyProtection="1">
      <alignment horizontal="centerContinuous" vertical="center"/>
    </xf>
    <xf numFmtId="0" fontId="4" fillId="7" borderId="11" xfId="0" applyFont="1" applyFill="1" applyBorder="1" applyAlignment="1" applyProtection="1">
      <alignment horizontal="centerContinuous"/>
    </xf>
    <xf numFmtId="0" fontId="2" fillId="8" borderId="11" xfId="0" applyFont="1" applyFill="1" applyBorder="1" applyAlignment="1" applyProtection="1">
      <alignment horizontal="centerContinuous" vertical="center"/>
    </xf>
    <xf numFmtId="0" fontId="4" fillId="7" borderId="30" xfId="0" applyFont="1" applyFill="1" applyBorder="1" applyAlignment="1" applyProtection="1">
      <alignment horizontal="centerContinuous" vertical="center"/>
    </xf>
    <xf numFmtId="0" fontId="2" fillId="4" borderId="0" xfId="0" applyFont="1" applyFill="1" applyBorder="1" applyAlignment="1" applyProtection="1">
      <alignment horizontal="left" vertical="center"/>
    </xf>
    <xf numFmtId="3" fontId="2" fillId="4" borderId="0" xfId="0" applyNumberFormat="1" applyFont="1" applyFill="1" applyBorder="1" applyAlignment="1" applyProtection="1">
      <alignment horizontal="right" vertical="center" indent="1"/>
    </xf>
    <xf numFmtId="9" fontId="2" fillId="4" borderId="0" xfId="0" applyNumberFormat="1" applyFont="1" applyFill="1" applyBorder="1" applyAlignment="1" applyProtection="1">
      <alignment horizontal="right" vertical="center" indent="1"/>
    </xf>
    <xf numFmtId="167" fontId="2" fillId="4" borderId="0" xfId="0" applyNumberFormat="1" applyFont="1" applyFill="1" applyBorder="1" applyAlignment="1" applyProtection="1">
      <alignment horizontal="right" vertical="center" indent="1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7" fontId="2" fillId="2" borderId="23" xfId="0" applyNumberFormat="1" applyFont="1" applyFill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166" fontId="3" fillId="0" borderId="32" xfId="0" applyNumberFormat="1" applyFont="1" applyBorder="1" applyAlignment="1" applyProtection="1">
      <alignment horizontal="right" vertical="center" indent="1"/>
    </xf>
    <xf numFmtId="166" fontId="3" fillId="0" borderId="33" xfId="0" applyNumberFormat="1" applyFont="1" applyBorder="1" applyAlignment="1" applyProtection="1">
      <alignment horizontal="right" vertical="center" indent="1"/>
    </xf>
    <xf numFmtId="3" fontId="8" fillId="4" borderId="0" xfId="0" applyNumberFormat="1" applyFont="1" applyFill="1" applyBorder="1" applyAlignment="1" applyProtection="1">
      <alignment horizontal="right" vertical="center" indent="1"/>
    </xf>
    <xf numFmtId="9" fontId="8" fillId="4" borderId="0" xfId="0" applyNumberFormat="1" applyFont="1" applyFill="1" applyBorder="1" applyAlignment="1" applyProtection="1">
      <alignment horizontal="right" vertical="center" indent="1"/>
    </xf>
    <xf numFmtId="168" fontId="8" fillId="4" borderId="0" xfId="1" applyNumberFormat="1" applyFont="1" applyFill="1" applyBorder="1" applyAlignment="1" applyProtection="1">
      <alignment horizontal="right" vertical="center" indent="1"/>
    </xf>
    <xf numFmtId="166" fontId="2" fillId="2" borderId="34" xfId="0" applyNumberFormat="1" applyFont="1" applyFill="1" applyBorder="1" applyAlignment="1" applyProtection="1">
      <alignment horizontal="right" vertical="center" indent="1"/>
    </xf>
    <xf numFmtId="0" fontId="4" fillId="6" borderId="25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 applyProtection="1">
      <alignment horizontal="center" vertical="center" wrapText="1"/>
    </xf>
    <xf numFmtId="0" fontId="4" fillId="7" borderId="7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3" xfId="0" applyFont="1" applyFill="1" applyBorder="1" applyAlignment="1" applyProtection="1">
      <alignment horizontal="center"/>
    </xf>
    <xf numFmtId="0" fontId="5" fillId="4" borderId="24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3" xfId="0" applyFont="1" applyFill="1" applyBorder="1" applyAlignment="1" applyProtection="1">
      <alignment horizontal="center" vertical="center"/>
    </xf>
    <xf numFmtId="0" fontId="6" fillId="5" borderId="24" xfId="0" applyFont="1" applyFill="1" applyBorder="1" applyAlignment="1" applyProtection="1">
      <alignment horizontal="center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K73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" style="14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58" t="s">
        <v>34</v>
      </c>
      <c r="C2" s="59"/>
      <c r="D2" s="59"/>
      <c r="E2" s="59"/>
      <c r="F2" s="59"/>
      <c r="G2" s="59"/>
      <c r="H2" s="60"/>
      <c r="J2" s="2"/>
      <c r="K2" s="2"/>
    </row>
    <row r="3" spans="2:11" ht="9.75" customHeight="1" thickTop="1" thickBot="1">
      <c r="F3" s="1"/>
      <c r="J3" s="2"/>
      <c r="K3" s="2"/>
    </row>
    <row r="4" spans="2:11" ht="21.75" customHeight="1" thickTop="1" thickBot="1">
      <c r="B4" s="61" t="s">
        <v>29</v>
      </c>
      <c r="C4" s="62"/>
      <c r="D4" s="62"/>
      <c r="E4" s="62"/>
      <c r="F4" s="62"/>
      <c r="G4" s="62"/>
      <c r="H4" s="63"/>
    </row>
    <row r="5" spans="2:11" ht="19.5" customHeight="1" thickTop="1">
      <c r="B5" s="53" t="s">
        <v>33</v>
      </c>
      <c r="C5" s="23" t="s">
        <v>25</v>
      </c>
      <c r="D5" s="24"/>
      <c r="E5" s="25"/>
      <c r="F5" s="26" t="s">
        <v>0</v>
      </c>
      <c r="G5" s="27"/>
      <c r="H5" s="28"/>
    </row>
    <row r="6" spans="2:11" ht="19.5" customHeight="1">
      <c r="B6" s="54" t="s">
        <v>21</v>
      </c>
      <c r="C6" s="56" t="s">
        <v>1</v>
      </c>
      <c r="D6" s="29" t="s">
        <v>2</v>
      </c>
      <c r="E6" s="30"/>
      <c r="F6" s="31" t="s">
        <v>3</v>
      </c>
      <c r="G6" s="32" t="s">
        <v>4</v>
      </c>
      <c r="H6" s="33" t="s">
        <v>23</v>
      </c>
    </row>
    <row r="7" spans="2:11" ht="19.5" customHeight="1">
      <c r="B7" s="55"/>
      <c r="C7" s="57" t="s">
        <v>5</v>
      </c>
      <c r="D7" s="34" t="s">
        <v>6</v>
      </c>
      <c r="E7" s="34" t="s">
        <v>26</v>
      </c>
      <c r="F7" s="35" t="s">
        <v>28</v>
      </c>
      <c r="G7" s="36" t="s">
        <v>6</v>
      </c>
      <c r="H7" s="37" t="s">
        <v>22</v>
      </c>
    </row>
    <row r="8" spans="2:11" ht="17.100000000000001" customHeight="1">
      <c r="B8" s="19" t="s">
        <v>7</v>
      </c>
      <c r="C8" s="3">
        <v>2981073</v>
      </c>
      <c r="D8" s="15">
        <f t="shared" ref="D8:D26" si="0">C8/$C$26</f>
        <v>0.16336654417307289</v>
      </c>
      <c r="E8" s="46">
        <v>0.15302809570156095</v>
      </c>
      <c r="F8" s="42">
        <v>50546.274046768456</v>
      </c>
      <c r="G8" s="15">
        <f t="shared" ref="G8:G26" si="1">F8/$F$26</f>
        <v>0.13869048453034058</v>
      </c>
      <c r="H8" s="4">
        <f>F8*10^6/C8</f>
        <v>16955.731727055478</v>
      </c>
      <c r="I8" s="5"/>
    </row>
    <row r="9" spans="2:11" ht="17.100000000000001" customHeight="1">
      <c r="B9" s="20" t="s">
        <v>8</v>
      </c>
      <c r="C9" s="6">
        <v>650253</v>
      </c>
      <c r="D9" s="16">
        <f t="shared" si="0"/>
        <v>3.5634681018604092E-2</v>
      </c>
      <c r="E9" s="47">
        <v>3.3379584570464096E-2</v>
      </c>
      <c r="F9" s="43">
        <v>12423.445591460857</v>
      </c>
      <c r="G9" s="16">
        <f t="shared" si="1"/>
        <v>3.4087847642771729E-2</v>
      </c>
      <c r="H9" s="7">
        <f>(F9/C9)*10^6</f>
        <v>19105.556747082839</v>
      </c>
    </row>
    <row r="10" spans="2:11" ht="17.100000000000001" customHeight="1">
      <c r="B10" s="20" t="s">
        <v>13</v>
      </c>
      <c r="C10" s="6">
        <v>482371</v>
      </c>
      <c r="D10" s="16">
        <f t="shared" si="0"/>
        <v>2.6434536584414182E-2</v>
      </c>
      <c r="E10" s="47">
        <v>2.4761659829080889E-2</v>
      </c>
      <c r="F10" s="43">
        <v>9692.0661409699587</v>
      </c>
      <c r="G10" s="16">
        <f t="shared" si="1"/>
        <v>2.6593401285077894E-2</v>
      </c>
      <c r="H10" s="7">
        <f t="shared" ref="H10:H25" si="2">(F10/C10)*10^6</f>
        <v>20092.555607550948</v>
      </c>
    </row>
    <row r="11" spans="2:11" ht="17.100000000000001" customHeight="1">
      <c r="B11" s="20" t="s">
        <v>24</v>
      </c>
      <c r="C11" s="6">
        <v>472739</v>
      </c>
      <c r="D11" s="16">
        <f t="shared" si="0"/>
        <v>2.5906690888091069E-2</v>
      </c>
      <c r="E11" s="47">
        <v>2.426721819085283E-2</v>
      </c>
      <c r="F11" s="43">
        <v>9164.3004407504777</v>
      </c>
      <c r="G11" s="16">
        <f t="shared" si="1"/>
        <v>2.5145300864971583E-2</v>
      </c>
      <c r="H11" s="7">
        <f t="shared" si="2"/>
        <v>19385.539252633011</v>
      </c>
    </row>
    <row r="12" spans="2:11" ht="17.100000000000001" customHeight="1">
      <c r="B12" s="20" t="s">
        <v>30</v>
      </c>
      <c r="C12" s="6">
        <v>746215</v>
      </c>
      <c r="D12" s="16">
        <f t="shared" si="0"/>
        <v>4.0893519132241839E-2</v>
      </c>
      <c r="E12" s="47">
        <v>3.8305623657636123E-2</v>
      </c>
      <c r="F12" s="43">
        <v>13499.424224520366</v>
      </c>
      <c r="G12" s="16">
        <f t="shared" si="1"/>
        <v>3.704015225428952E-2</v>
      </c>
      <c r="H12" s="7">
        <f t="shared" si="2"/>
        <v>18090.529169904607</v>
      </c>
    </row>
    <row r="13" spans="2:11" ht="17.100000000000001" customHeight="1">
      <c r="B13" s="21" t="s">
        <v>9</v>
      </c>
      <c r="C13" s="8">
        <v>263213</v>
      </c>
      <c r="D13" s="17">
        <f t="shared" si="0"/>
        <v>1.4424402955387886E-2</v>
      </c>
      <c r="E13" s="48">
        <v>1.3511572562595737E-2</v>
      </c>
      <c r="F13" s="44">
        <v>5094.3109224599775</v>
      </c>
      <c r="G13" s="17">
        <f t="shared" si="1"/>
        <v>1.3977933359251252E-2</v>
      </c>
      <c r="H13" s="9">
        <f t="shared" si="2"/>
        <v>19354.328708916266</v>
      </c>
    </row>
    <row r="14" spans="2:11" ht="17.100000000000001" customHeight="1">
      <c r="B14" s="20" t="s">
        <v>31</v>
      </c>
      <c r="C14" s="6">
        <v>839165</v>
      </c>
      <c r="D14" s="16">
        <f t="shared" si="0"/>
        <v>4.5987295863266921E-2</v>
      </c>
      <c r="E14" s="47">
        <v>4.3077047066408768E-2</v>
      </c>
      <c r="F14" s="43">
        <v>13782.186416061484</v>
      </c>
      <c r="G14" s="16">
        <f t="shared" si="1"/>
        <v>3.7816004205620563E-2</v>
      </c>
      <c r="H14" s="7">
        <f t="shared" si="2"/>
        <v>16423.690711673487</v>
      </c>
    </row>
    <row r="15" spans="2:11" ht="17.100000000000001" customHeight="1">
      <c r="B15" s="20" t="s">
        <v>10</v>
      </c>
      <c r="C15" s="6">
        <v>1165786</v>
      </c>
      <c r="D15" s="16">
        <f t="shared" si="0"/>
        <v>6.3886536849433059E-2</v>
      </c>
      <c r="E15" s="47">
        <v>5.9843556858735068E-2</v>
      </c>
      <c r="F15" s="43">
        <v>20790.978937628857</v>
      </c>
      <c r="G15" s="16">
        <f t="shared" si="1"/>
        <v>5.7046953452035927E-2</v>
      </c>
      <c r="H15" s="7">
        <f t="shared" si="2"/>
        <v>17834.30143922543</v>
      </c>
    </row>
    <row r="16" spans="2:11" ht="17.100000000000001" customHeight="1">
      <c r="B16" s="20" t="s">
        <v>32</v>
      </c>
      <c r="C16" s="6">
        <v>3302022</v>
      </c>
      <c r="D16" s="16">
        <f t="shared" si="0"/>
        <v>0.18095495243607201</v>
      </c>
      <c r="E16" s="47">
        <v>0.16950344343283766</v>
      </c>
      <c r="F16" s="43">
        <v>73758.800020137045</v>
      </c>
      <c r="G16" s="16">
        <f t="shared" si="1"/>
        <v>0.20238175624387703</v>
      </c>
      <c r="H16" s="7">
        <f t="shared" si="2"/>
        <v>22337.464747399335</v>
      </c>
    </row>
    <row r="17" spans="1:8" ht="17.100000000000001" customHeight="1">
      <c r="B17" s="20" t="s">
        <v>11</v>
      </c>
      <c r="C17" s="6">
        <v>426077</v>
      </c>
      <c r="D17" s="16">
        <f t="shared" si="0"/>
        <v>2.3349554687735048E-2</v>
      </c>
      <c r="E17" s="47">
        <v>2.1871907173099746E-2</v>
      </c>
      <c r="F17" s="43">
        <v>6360.2638261701968</v>
      </c>
      <c r="G17" s="16">
        <f t="shared" si="1"/>
        <v>1.7451495454960001E-2</v>
      </c>
      <c r="H17" s="7">
        <f t="shared" si="2"/>
        <v>14927.498612152725</v>
      </c>
    </row>
    <row r="18" spans="1:8" ht="17.100000000000001" customHeight="1">
      <c r="B18" s="20" t="s">
        <v>12</v>
      </c>
      <c r="C18" s="6">
        <v>1160461</v>
      </c>
      <c r="D18" s="16">
        <f t="shared" si="0"/>
        <v>6.3594720162045121E-2</v>
      </c>
      <c r="E18" s="47">
        <v>5.9570207427301881E-2</v>
      </c>
      <c r="F18" s="43">
        <v>20391.760035383555</v>
      </c>
      <c r="G18" s="16">
        <f t="shared" si="1"/>
        <v>5.5951563850522627E-2</v>
      </c>
      <c r="H18" s="7">
        <f t="shared" si="2"/>
        <v>17572.120075886698</v>
      </c>
    </row>
    <row r="19" spans="1:8" ht="17.100000000000001" customHeight="1">
      <c r="B19" s="21" t="s">
        <v>17</v>
      </c>
      <c r="C19" s="8">
        <v>3017254</v>
      </c>
      <c r="D19" s="17">
        <f t="shared" si="0"/>
        <v>0.16534930841089127</v>
      </c>
      <c r="E19" s="48">
        <v>0.15488538317173633</v>
      </c>
      <c r="F19" s="44">
        <v>79815.94972031629</v>
      </c>
      <c r="G19" s="17">
        <f t="shared" si="1"/>
        <v>0.21900155745837177</v>
      </c>
      <c r="H19" s="9">
        <f t="shared" si="2"/>
        <v>26453.175543164842</v>
      </c>
    </row>
    <row r="20" spans="1:8" ht="17.100000000000001" customHeight="1">
      <c r="B20" s="20" t="s">
        <v>18</v>
      </c>
      <c r="C20" s="6">
        <v>549883</v>
      </c>
      <c r="D20" s="16">
        <f t="shared" si="0"/>
        <v>3.0134278969190569E-2</v>
      </c>
      <c r="E20" s="47">
        <v>2.8227268620614601E-2</v>
      </c>
      <c r="F20" s="43">
        <v>9458.5336967904404</v>
      </c>
      <c r="G20" s="16">
        <f t="shared" si="1"/>
        <v>2.5952627490221244E-2</v>
      </c>
      <c r="H20" s="7">
        <f t="shared" si="2"/>
        <v>17200.993114517889</v>
      </c>
    </row>
    <row r="21" spans="1:8" ht="17.100000000000001" customHeight="1">
      <c r="B21" s="20" t="s">
        <v>15</v>
      </c>
      <c r="C21" s="6">
        <v>154654</v>
      </c>
      <c r="D21" s="16">
        <f t="shared" si="0"/>
        <v>8.475233421839189E-3</v>
      </c>
      <c r="E21" s="47">
        <v>7.9388888204445871E-3</v>
      </c>
      <c r="F21" s="43">
        <v>2847.1425095499667</v>
      </c>
      <c r="G21" s="16">
        <f t="shared" si="1"/>
        <v>7.8120807442909786E-3</v>
      </c>
      <c r="H21" s="7">
        <f t="shared" si="2"/>
        <v>18409.756679749418</v>
      </c>
    </row>
    <row r="22" spans="1:8" ht="17.100000000000001" customHeight="1">
      <c r="B22" s="20" t="s">
        <v>14</v>
      </c>
      <c r="C22" s="6">
        <v>1979216</v>
      </c>
      <c r="D22" s="16">
        <f t="shared" si="0"/>
        <v>0.10846352239346457</v>
      </c>
      <c r="E22" s="47">
        <v>0.10159954333961652</v>
      </c>
      <c r="F22" s="43">
        <v>35433.444986952592</v>
      </c>
      <c r="G22" s="16">
        <f t="shared" si="1"/>
        <v>9.7223420449796816E-2</v>
      </c>
      <c r="H22" s="7">
        <f t="shared" si="2"/>
        <v>17902.768059146951</v>
      </c>
    </row>
    <row r="23" spans="1:8" ht="17.100000000000001" customHeight="1">
      <c r="B23" s="20" t="s">
        <v>19</v>
      </c>
      <c r="C23" s="6">
        <v>26811</v>
      </c>
      <c r="D23" s="18">
        <f t="shared" si="0"/>
        <v>1.4692764705273092E-3</v>
      </c>
      <c r="E23" s="47">
        <v>1.3762951373061144E-3</v>
      </c>
      <c r="F23" s="43">
        <v>683.89575356999524</v>
      </c>
      <c r="G23" s="18">
        <f t="shared" si="1"/>
        <v>1.8764950576397434E-3</v>
      </c>
      <c r="H23" s="7">
        <f t="shared" si="2"/>
        <v>25508.028554324541</v>
      </c>
    </row>
    <row r="24" spans="1:8" ht="17.100000000000001" customHeight="1">
      <c r="B24" s="20" t="s">
        <v>20</v>
      </c>
      <c r="C24" s="6">
        <v>26565</v>
      </c>
      <c r="D24" s="18">
        <f t="shared" si="0"/>
        <v>1.4557953615888244E-3</v>
      </c>
      <c r="E24" s="47">
        <v>1.3636671635722998E-3</v>
      </c>
      <c r="F24" s="43">
        <v>643.35423714000524</v>
      </c>
      <c r="G24" s="18">
        <f t="shared" si="1"/>
        <v>1.7652559472739111E-3</v>
      </c>
      <c r="H24" s="7">
        <f t="shared" si="2"/>
        <v>24218.115457933567</v>
      </c>
    </row>
    <row r="25" spans="1:8" ht="17.100000000000001" customHeight="1" thickBot="1">
      <c r="B25" s="22" t="s">
        <v>27</v>
      </c>
      <c r="C25" s="6">
        <v>3999</v>
      </c>
      <c r="D25" s="18">
        <f t="shared" si="0"/>
        <v>2.1915022213415052E-4</v>
      </c>
      <c r="E25" s="47">
        <v>2.0528157301432813E-4</v>
      </c>
      <c r="F25" s="43">
        <v>67.668030789999989</v>
      </c>
      <c r="G25" s="18">
        <f t="shared" si="1"/>
        <v>1.8566970868704621E-4</v>
      </c>
      <c r="H25" s="7">
        <f t="shared" si="2"/>
        <v>16921.23800700175</v>
      </c>
    </row>
    <row r="26" spans="1:8" ht="17.100000000000001" customHeight="1" thickTop="1" thickBot="1">
      <c r="B26" s="10" t="s">
        <v>16</v>
      </c>
      <c r="C26" s="11">
        <v>18247757</v>
      </c>
      <c r="D26" s="12">
        <f t="shared" si="0"/>
        <v>1</v>
      </c>
      <c r="E26" s="52">
        <v>0.9367162442968785</v>
      </c>
      <c r="F26" s="45">
        <v>364453.79953742045</v>
      </c>
      <c r="G26" s="12">
        <f t="shared" si="1"/>
        <v>1</v>
      </c>
      <c r="H26" s="13">
        <f>(F26/C26)*10^6</f>
        <v>19972.525913043475</v>
      </c>
    </row>
    <row r="27" spans="1:8" ht="17.100000000000001" customHeight="1" thickTop="1">
      <c r="B27" s="38"/>
      <c r="C27" s="49"/>
      <c r="D27" s="50"/>
      <c r="E27" s="51"/>
      <c r="F27" s="41"/>
      <c r="G27" s="40"/>
      <c r="H27" s="39"/>
    </row>
    <row r="28" spans="1:8" ht="20.25" customHeight="1">
      <c r="A28"/>
      <c r="B28"/>
      <c r="C28"/>
      <c r="D28"/>
      <c r="E28"/>
      <c r="F28"/>
      <c r="G28"/>
      <c r="H28"/>
    </row>
    <row r="29" spans="1:8" ht="18" customHeight="1">
      <c r="A29"/>
      <c r="B29"/>
      <c r="C29"/>
      <c r="D29"/>
      <c r="E29"/>
      <c r="F29"/>
      <c r="G29"/>
      <c r="H29"/>
    </row>
    <row r="30" spans="1:8" ht="19.5" customHeight="1">
      <c r="A30"/>
      <c r="B30"/>
      <c r="C30"/>
      <c r="D30"/>
      <c r="E30"/>
      <c r="F30"/>
      <c r="G30"/>
      <c r="H30"/>
    </row>
    <row r="31" spans="1:8" ht="19.5" customHeight="1">
      <c r="A31"/>
      <c r="B31"/>
      <c r="C31"/>
      <c r="D31"/>
      <c r="E31"/>
      <c r="F31"/>
      <c r="G31"/>
      <c r="H31"/>
    </row>
    <row r="32" spans="1:8" ht="19.5" customHeight="1">
      <c r="A32"/>
      <c r="B32"/>
      <c r="C32"/>
      <c r="D32"/>
      <c r="E32"/>
      <c r="F32"/>
      <c r="G32"/>
      <c r="H32"/>
    </row>
    <row r="33" spans="1:8" ht="17.100000000000001" customHeight="1">
      <c r="A33"/>
      <c r="B33"/>
      <c r="C33"/>
      <c r="D33"/>
      <c r="E33"/>
      <c r="F33"/>
      <c r="G33"/>
      <c r="H33"/>
    </row>
    <row r="34" spans="1:8" ht="17.100000000000001" customHeight="1">
      <c r="A34"/>
      <c r="B34"/>
      <c r="C34"/>
      <c r="D34"/>
      <c r="E34"/>
      <c r="F34"/>
      <c r="G34"/>
      <c r="H34"/>
    </row>
    <row r="35" spans="1:8" ht="17.100000000000001" customHeight="1">
      <c r="A35"/>
      <c r="B35"/>
      <c r="C35"/>
      <c r="D35"/>
      <c r="E35"/>
      <c r="F35"/>
      <c r="G35"/>
      <c r="H35"/>
    </row>
    <row r="36" spans="1:8" ht="17.100000000000001" customHeight="1">
      <c r="A36"/>
      <c r="B36"/>
      <c r="C36"/>
      <c r="D36"/>
      <c r="E36"/>
      <c r="F36"/>
      <c r="G36"/>
      <c r="H36"/>
    </row>
    <row r="37" spans="1:8" ht="17.100000000000001" customHeight="1">
      <c r="A37"/>
      <c r="B37"/>
      <c r="C37"/>
      <c r="D37"/>
      <c r="E37"/>
      <c r="F37"/>
      <c r="G37"/>
      <c r="H37"/>
    </row>
    <row r="38" spans="1:8" ht="17.100000000000001" customHeight="1">
      <c r="A38"/>
      <c r="B38"/>
      <c r="C38"/>
      <c r="D38"/>
      <c r="E38"/>
      <c r="F38"/>
      <c r="G38"/>
      <c r="H38"/>
    </row>
    <row r="39" spans="1:8" ht="17.100000000000001" customHeight="1">
      <c r="A39"/>
      <c r="B39"/>
      <c r="C39"/>
      <c r="D39"/>
      <c r="E39"/>
      <c r="F39"/>
      <c r="G39"/>
      <c r="H39"/>
    </row>
    <row r="40" spans="1:8" ht="17.100000000000001" customHeight="1">
      <c r="A40"/>
      <c r="B40"/>
      <c r="C40"/>
      <c r="D40"/>
      <c r="E40"/>
      <c r="F40"/>
      <c r="G40"/>
      <c r="H40"/>
    </row>
    <row r="41" spans="1:8" ht="17.100000000000001" customHeight="1">
      <c r="A41"/>
      <c r="B41"/>
      <c r="C41"/>
      <c r="D41"/>
      <c r="E41"/>
      <c r="F41"/>
      <c r="G41"/>
      <c r="H41"/>
    </row>
    <row r="42" spans="1:8" ht="17.100000000000001" customHeight="1">
      <c r="A42"/>
      <c r="B42"/>
      <c r="C42"/>
      <c r="D42"/>
      <c r="E42"/>
      <c r="F42"/>
      <c r="G42"/>
      <c r="H42"/>
    </row>
    <row r="43" spans="1:8" ht="17.100000000000001" customHeight="1">
      <c r="A43"/>
      <c r="B43"/>
      <c r="C43"/>
      <c r="D43"/>
      <c r="E43"/>
      <c r="F43"/>
      <c r="G43"/>
      <c r="H43"/>
    </row>
    <row r="44" spans="1:8" ht="17.100000000000001" customHeight="1">
      <c r="A44"/>
      <c r="B44"/>
      <c r="C44"/>
      <c r="D44"/>
      <c r="E44"/>
      <c r="F44"/>
      <c r="G44"/>
      <c r="H44"/>
    </row>
    <row r="45" spans="1:8" ht="17.100000000000001" customHeight="1">
      <c r="A45"/>
      <c r="B45"/>
      <c r="C45"/>
      <c r="D45"/>
      <c r="E45"/>
      <c r="F45"/>
      <c r="G45"/>
      <c r="H45"/>
    </row>
    <row r="46" spans="1:8" ht="17.100000000000001" customHeight="1">
      <c r="A46"/>
      <c r="B46"/>
      <c r="C46"/>
      <c r="D46"/>
      <c r="E46"/>
      <c r="F46"/>
      <c r="G46"/>
      <c r="H46"/>
    </row>
    <row r="47" spans="1:8" ht="17.100000000000001" customHeight="1">
      <c r="A47"/>
      <c r="B47"/>
      <c r="C47"/>
      <c r="D47"/>
      <c r="E47"/>
      <c r="F47"/>
      <c r="G47"/>
      <c r="H47"/>
    </row>
    <row r="48" spans="1:8" ht="17.100000000000001" customHeight="1">
      <c r="A48"/>
      <c r="B48"/>
      <c r="C48"/>
      <c r="D48"/>
      <c r="E48"/>
      <c r="F48"/>
      <c r="G48"/>
      <c r="H48"/>
    </row>
    <row r="49" spans="1:8" ht="17.100000000000001" customHeight="1">
      <c r="A49"/>
      <c r="B49"/>
      <c r="C49"/>
      <c r="D49"/>
      <c r="E49"/>
      <c r="F49"/>
      <c r="G49"/>
      <c r="H49"/>
    </row>
    <row r="50" spans="1:8" ht="17.100000000000001" customHeight="1">
      <c r="A50"/>
      <c r="B50"/>
      <c r="C50"/>
      <c r="D50"/>
      <c r="E50"/>
      <c r="F50"/>
      <c r="G50"/>
      <c r="H50"/>
    </row>
    <row r="51" spans="1:8" ht="17.100000000000001" customHeight="1">
      <c r="A51"/>
      <c r="B51"/>
      <c r="C51"/>
      <c r="D51"/>
      <c r="E51"/>
      <c r="F51"/>
      <c r="G51"/>
      <c r="H51"/>
    </row>
    <row r="52" spans="1:8" ht="18.75" customHeight="1"/>
    <row r="53" spans="1:8" ht="18.75" customHeight="1"/>
    <row r="54" spans="1:8" ht="18.75" customHeight="1"/>
    <row r="55" spans="1:8" ht="18.75" customHeight="1"/>
    <row r="56" spans="1:8" ht="18.75" customHeight="1"/>
    <row r="57" spans="1:8" ht="18.75" customHeight="1"/>
    <row r="58" spans="1:8" ht="18.75" customHeight="1"/>
    <row r="59" spans="1:8" ht="18.75" customHeight="1"/>
    <row r="60" spans="1:8" ht="18.75" customHeight="1"/>
    <row r="61" spans="1:8" ht="18.75" customHeight="1"/>
    <row r="62" spans="1:8" ht="18.75" customHeight="1"/>
    <row r="63" spans="1:8" ht="18.75" customHeight="1"/>
    <row r="64" spans="1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</sheetData>
  <mergeCells count="4">
    <mergeCell ref="B2:H2"/>
    <mergeCell ref="B4:H4"/>
    <mergeCell ref="B5:B7"/>
    <mergeCell ref="C6:C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  <ignoredErrors>
    <ignoredError sqref="D22:D26 F22:H2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</vt:lpstr>
      <vt:lpstr>IV.1!Área_de_impresión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2014-11-26T10:31:22Z</cp:lastPrinted>
  <dcterms:created xsi:type="dcterms:W3CDTF">1998-07-21T09:27:02Z</dcterms:created>
  <dcterms:modified xsi:type="dcterms:W3CDTF">2019-06-20T12:11:34Z</dcterms:modified>
</cp:coreProperties>
</file>