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95" yWindow="-15" windowWidth="18720" windowHeight="6525" autoFilterDateGrouping="0"/>
  </bookViews>
  <sheets>
    <sheet name="IV.2" sheetId="66" r:id="rId1"/>
  </sheets>
  <definedNames>
    <definedName name="_xlnm.Print_Area" localSheetId="0">IV.2!$B$2:$H$26</definedName>
  </definedNames>
  <calcPr calcId="162913"/>
</workbook>
</file>

<file path=xl/calcChain.xml><?xml version="1.0" encoding="utf-8"?>
<calcChain xmlns="http://schemas.openxmlformats.org/spreadsheetml/2006/main">
  <c r="H26" i="66" l="1"/>
  <c r="H25" i="66"/>
  <c r="H24" i="66"/>
  <c r="H23" i="66"/>
  <c r="H22" i="66"/>
  <c r="H21" i="66"/>
  <c r="H20" i="66"/>
  <c r="H19" i="66"/>
  <c r="H18" i="66"/>
  <c r="H17" i="66"/>
  <c r="H16" i="66"/>
  <c r="H15" i="66"/>
  <c r="H14" i="66"/>
  <c r="H13" i="66"/>
  <c r="H12" i="66"/>
  <c r="H11" i="66"/>
  <c r="H10" i="66"/>
  <c r="H9" i="66"/>
  <c r="H8" i="66"/>
  <c r="G25" i="66"/>
  <c r="D25" i="66"/>
  <c r="D8" i="66"/>
  <c r="G8" i="66"/>
  <c r="D9" i="66"/>
  <c r="G9" i="66"/>
  <c r="D10" i="66"/>
  <c r="G10" i="66"/>
  <c r="D11" i="66"/>
  <c r="G11" i="66"/>
  <c r="D12" i="66"/>
  <c r="G12" i="66"/>
  <c r="D13" i="66"/>
  <c r="G13" i="66"/>
  <c r="D14" i="66"/>
  <c r="G14" i="66"/>
  <c r="D15" i="66"/>
  <c r="G15" i="66"/>
  <c r="D16" i="66"/>
  <c r="G16" i="66"/>
  <c r="D17" i="66"/>
  <c r="G17" i="66"/>
  <c r="D18" i="66"/>
  <c r="G18" i="66"/>
  <c r="D19" i="66"/>
  <c r="G19" i="66"/>
  <c r="D20" i="66"/>
  <c r="G20" i="66"/>
  <c r="D21" i="66"/>
  <c r="G21" i="66"/>
  <c r="D22" i="66"/>
  <c r="G22" i="66"/>
  <c r="D23" i="66"/>
  <c r="G23" i="66"/>
  <c r="D24" i="66"/>
  <c r="G24" i="66"/>
  <c r="D26" i="66"/>
  <c r="G26" i="66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<sst xmlns="http://schemas.openxmlformats.org/spreadsheetml/2006/main" count="36" uniqueCount="35">
  <si>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</si>
  <si>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</si>
  <si>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</si>
  <si>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</si>
  <si>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</si>
  <si>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</si>
  <si>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</si>
  <si>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</si>
  <si>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</si>
  <si>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</si>
  <si>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</si>
  <si>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</si>
  <si>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</si>
  <si>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</si>
  <si>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</si>
  <si>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</si>
  <si>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</si>
  <si>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</si>
  <si>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</si>
  <si>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</si>
  <si>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</si>
  <si>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</si>
  <si>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</si>
  <si>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</si>
  <si>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</si>
  <si>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</si>
  <si>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</si>
  <si>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</si>
  <si>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</si>
  <si>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IV.2. BASE IMPONIBLE DEL AHORRO</t>
  </si>
  <si>
    <t xml:space="preserve">Canarias </t>
  </si>
  <si>
    <t>Castilla - La Mancha</t>
  </si>
  <si>
    <t xml:space="preserve">Cataluña </t>
  </si>
  <si>
    <t>Comunidad / Ciudad Autónoma</t>
  </si>
  <si>
    <t>IRPF  2015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</si>
</sst>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14" xfId="0" applyFont="1" applyFill="1" applyBorder="1" applyAlignment="1" applyProtection="1">
      <alignment horizontal="centerContinuous" vertical="center"/>
    </xf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4" fontId="3" fillId="0" borderId="21" xfId="0" applyNumberFormat="1" applyFont="1" applyBorder="1" applyAlignment="1" applyProtection="1">
      <alignment horizontal="right" vertical="center" indent="1"/>
    </xf>
    <xf numFmtId="3" fontId="3" fillId="0" borderId="22" xfId="0" applyNumberFormat="1" applyFont="1" applyBorder="1" applyAlignment="1" applyProtection="1">
      <alignment horizontal="right" vertical="center" indent="1"/>
    </xf>
    <xf numFmtId="164" fontId="3" fillId="0" borderId="23" xfId="0" applyNumberFormat="1" applyFont="1" applyBorder="1" applyAlignment="1" applyProtection="1">
      <alignment horizontal="right" vertical="center" indent="1"/>
    </xf>
    <xf numFmtId="3" fontId="3" fillId="0" borderId="24" xfId="0" applyNumberFormat="1" applyFont="1" applyBorder="1" applyAlignment="1" applyProtection="1">
      <alignment horizontal="right" vertical="center" indent="1"/>
    </xf>
    <xf numFmtId="0" fontId="2" fillId="2" borderId="25" xfId="0" applyFont="1" applyFill="1" applyBorder="1" applyAlignment="1" applyProtection="1">
      <alignment horizontal="left" vertical="center"/>
    </xf>
    <xf numFmtId="3" fontId="2" fillId="2" borderId="26" xfId="0" applyNumberFormat="1" applyFont="1" applyFill="1" applyBorder="1" applyAlignment="1" applyProtection="1">
      <alignment horizontal="right" vertical="center" indent="1"/>
    </xf>
    <xf numFmtId="9" fontId="2" fillId="2" borderId="27" xfId="0" applyNumberFormat="1" applyFont="1" applyFill="1" applyBorder="1" applyAlignment="1" applyProtection="1">
      <alignment horizontal="right" vertical="center" indent="1"/>
    </xf>
    <xf numFmtId="3" fontId="2" fillId="2" borderId="28" xfId="0" applyNumberFormat="1" applyFont="1" applyFill="1" applyBorder="1" applyAlignment="1" applyProtection="1">
      <alignment horizontal="right" vertical="center" indent="1"/>
    </xf>
    <xf numFmtId="3" fontId="2" fillId="2" borderId="6" xfId="0" applyNumberFormat="1" applyFont="1" applyFill="1" applyBorder="1" applyAlignment="1" applyProtection="1">
      <alignment horizontal="centerContinuous" vertical="center"/>
    </xf>
    <xf numFmtId="3" fontId="2" fillId="2" borderId="10" xfId="0" applyNumberFormat="1" applyFont="1" applyFill="1" applyBorder="1" applyAlignment="1" applyProtection="1">
      <alignment horizontal="centerContinuous"/>
    </xf>
    <xf numFmtId="164" fontId="3" fillId="0" borderId="18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8" xfId="0" applyNumberFormat="1" applyFont="1" applyBorder="1" applyAlignment="1" applyProtection="1">
      <alignment horizontal="right" vertical="center" indent="1"/>
    </xf>
    <xf numFmtId="167" fontId="3" fillId="0" borderId="21" xfId="0" applyNumberFormat="1" applyFont="1" applyBorder="1" applyAlignment="1" applyProtection="1">
      <alignment horizontal="right" vertical="center" indent="1"/>
    </xf>
    <xf numFmtId="167" fontId="3" fillId="0" borderId="23" xfId="0" applyNumberFormat="1" applyFont="1" applyBorder="1" applyAlignment="1" applyProtection="1">
      <alignment horizontal="right" vertical="center" indent="1"/>
    </xf>
    <xf numFmtId="167" fontId="2" fillId="2" borderId="26" xfId="0" applyNumberFormat="1" applyFont="1" applyFill="1" applyBorder="1" applyAlignment="1" applyProtection="1">
      <alignment horizontal="right" vertical="center" indent="1"/>
    </xf>
    <xf numFmtId="0" fontId="2" fillId="3" borderId="15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/>
    </xf>
    <xf numFmtId="0" fontId="2" fillId="3" borderId="20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centerContinuous" vertical="center"/>
    </xf>
    <xf numFmtId="0" fontId="4" fillId="6" borderId="30" xfId="0" applyFont="1" applyFill="1" applyBorder="1" applyAlignment="1" applyProtection="1">
      <alignment horizontal="centerContinuous" vertical="center"/>
    </xf>
    <xf numFmtId="0" fontId="4" fillId="6" borderId="34" xfId="0" applyFont="1" applyFill="1" applyBorder="1" applyAlignment="1" applyProtection="1">
      <alignment horizontal="centerContinuous" vertical="center"/>
    </xf>
    <xf numFmtId="0" fontId="4" fillId="6" borderId="4" xfId="0" applyFont="1" applyFill="1" applyBorder="1" applyAlignment="1" applyProtection="1">
      <alignment horizontal="centerContinuous" vertical="center"/>
    </xf>
    <xf numFmtId="0" fontId="4" fillId="6" borderId="5" xfId="0" applyFont="1" applyFill="1" applyBorder="1" applyAlignment="1" applyProtection="1">
      <alignment horizontal="centerContinuous" vertical="center"/>
    </xf>
    <xf numFmtId="0" fontId="2" fillId="8" borderId="8" xfId="0" applyFont="1" applyFill="1" applyBorder="1" applyAlignment="1" applyProtection="1">
      <alignment horizontal="centerContinuous"/>
    </xf>
    <xf numFmtId="0" fontId="2" fillId="8" borderId="9" xfId="0" applyFont="1" applyFill="1" applyBorder="1" applyAlignment="1" applyProtection="1">
      <alignment horizontal="centerContinuous"/>
    </xf>
    <xf numFmtId="0" fontId="4" fillId="7" borderId="7" xfId="0" applyFont="1" applyFill="1" applyBorder="1" applyAlignment="1" applyProtection="1">
      <alignment horizontal="centerContinuous"/>
    </xf>
    <xf numFmtId="0" fontId="2" fillId="8" borderId="7" xfId="0" applyFont="1" applyFill="1" applyBorder="1" applyAlignment="1" applyProtection="1">
      <alignment horizontal="centerContinuous"/>
    </xf>
    <xf numFmtId="0" fontId="2" fillId="9" borderId="13" xfId="0" applyFont="1" applyFill="1" applyBorder="1" applyAlignment="1" applyProtection="1">
      <alignment horizontal="centerContinuous" vertical="center"/>
    </xf>
    <xf numFmtId="0" fontId="4" fillId="7" borderId="12" xfId="0" applyFont="1" applyFill="1" applyBorder="1" applyAlignment="1" applyProtection="1">
      <alignment horizontal="centerContinuous"/>
    </xf>
    <xf numFmtId="0" fontId="2" fillId="8" borderId="12" xfId="0" applyFont="1" applyFill="1" applyBorder="1" applyAlignment="1" applyProtection="1">
      <alignment horizontal="centerContinuous" vertical="center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3" fillId="0" borderId="36" xfId="0" applyNumberFormat="1" applyFont="1" applyBorder="1" applyAlignment="1" applyProtection="1">
      <alignment horizontal="right" vertical="center" indent="1"/>
    </xf>
    <xf numFmtId="166" fontId="3" fillId="0" borderId="37" xfId="0" applyNumberFormat="1" applyFont="1" applyBorder="1" applyAlignment="1" applyProtection="1">
      <alignment horizontal="right" vertical="center" indent="1"/>
    </xf>
    <xf numFmtId="166" fontId="2" fillId="2" borderId="38" xfId="0" applyNumberFormat="1" applyFont="1" applyFill="1" applyBorder="1" applyAlignment="1" applyProtection="1">
      <alignment horizontal="right" vertical="center" indent="1"/>
    </xf>
    <xf numFmtId="0" fontId="4" fillId="6" borderId="2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6" borderId="11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/>
    </xf>
    <xf numFmtId="0" fontId="5" fillId="4" borderId="28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3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20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56" t="s">
        <v>34</v>
      </c>
      <c r="C2" s="57"/>
      <c r="D2" s="57"/>
      <c r="E2" s="57"/>
      <c r="F2" s="57"/>
      <c r="G2" s="57"/>
      <c r="H2" s="58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59" t="s">
        <v>29</v>
      </c>
      <c r="C4" s="60"/>
      <c r="D4" s="60"/>
      <c r="E4" s="60"/>
      <c r="F4" s="60"/>
      <c r="G4" s="60"/>
      <c r="H4" s="61"/>
    </row>
    <row r="5" spans="2:11" ht="19.5" customHeight="1" thickTop="1">
      <c r="B5" s="51" t="s">
        <v>33</v>
      </c>
      <c r="C5" s="35" t="s">
        <v>25</v>
      </c>
      <c r="D5" s="36"/>
      <c r="E5" s="37"/>
      <c r="F5" s="38" t="s">
        <v>0</v>
      </c>
      <c r="G5" s="39"/>
      <c r="H5" s="17"/>
    </row>
    <row r="6" spans="2:11" ht="19.5" customHeight="1">
      <c r="B6" s="52" t="s">
        <v>21</v>
      </c>
      <c r="C6" s="54" t="s">
        <v>1</v>
      </c>
      <c r="D6" s="40" t="s">
        <v>2</v>
      </c>
      <c r="E6" s="41"/>
      <c r="F6" s="42" t="s">
        <v>3</v>
      </c>
      <c r="G6" s="43" t="s">
        <v>4</v>
      </c>
      <c r="H6" s="18" t="s">
        <v>23</v>
      </c>
    </row>
    <row r="7" spans="2:11" ht="19.5" customHeight="1">
      <c r="B7" s="53"/>
      <c r="C7" s="55" t="s">
        <v>5</v>
      </c>
      <c r="D7" s="44" t="s">
        <v>6</v>
      </c>
      <c r="E7" s="44" t="s">
        <v>26</v>
      </c>
      <c r="F7" s="45" t="s">
        <v>28</v>
      </c>
      <c r="G7" s="46" t="s">
        <v>6</v>
      </c>
      <c r="H7" s="3" t="s">
        <v>22</v>
      </c>
    </row>
    <row r="8" spans="2:11" ht="17.100000000000001" customHeight="1">
      <c r="B8" s="31" t="s">
        <v>7</v>
      </c>
      <c r="C8" s="4">
        <v>2075829</v>
      </c>
      <c r="D8" s="21">
        <f t="shared" ref="D8:D26" si="0">C8/$C$26</f>
        <v>0.1614488694187152</v>
      </c>
      <c r="E8" s="47">
        <v>0.10655900035727926</v>
      </c>
      <c r="F8" s="26">
        <v>2633.4316917399997</v>
      </c>
      <c r="G8" s="21">
        <f t="shared" ref="G8:G26" si="1">F8/$F$26</f>
        <v>9.4844655366596115E-2</v>
      </c>
      <c r="H8" s="5">
        <f>(F8/C8)*10^6</f>
        <v>1268.6168714956771</v>
      </c>
      <c r="I8" s="6"/>
    </row>
    <row r="9" spans="2:11" ht="17.100000000000001" customHeight="1">
      <c r="B9" s="32" t="s">
        <v>8</v>
      </c>
      <c r="C9" s="7">
        <v>488368</v>
      </c>
      <c r="D9" s="22">
        <f t="shared" si="0"/>
        <v>3.7983119736875771E-2</v>
      </c>
      <c r="E9" s="48">
        <v>2.5069505188762539E-2</v>
      </c>
      <c r="F9" s="27">
        <v>981.05338325000002</v>
      </c>
      <c r="G9" s="22">
        <f t="shared" si="1"/>
        <v>3.5333238497293078E-2</v>
      </c>
      <c r="H9" s="8">
        <f>(F9/C9)*10^6</f>
        <v>2008.8404302697968</v>
      </c>
    </row>
    <row r="10" spans="2:11" ht="17.100000000000001" customHeight="1">
      <c r="B10" s="32" t="s">
        <v>13</v>
      </c>
      <c r="C10" s="7">
        <v>339125</v>
      </c>
      <c r="D10" s="22">
        <f t="shared" si="0"/>
        <v>2.6375654180388553E-2</v>
      </c>
      <c r="E10" s="48">
        <v>1.7408380457235317E-2</v>
      </c>
      <c r="F10" s="27">
        <v>547.77104563</v>
      </c>
      <c r="G10" s="22">
        <f t="shared" si="1"/>
        <v>1.9728309720557093E-2</v>
      </c>
      <c r="H10" s="8">
        <f t="shared" ref="H10:H25" si="2">(F10/C10)*10^6</f>
        <v>1615.2481994249908</v>
      </c>
    </row>
    <row r="11" spans="2:11" ht="17.100000000000001" customHeight="1">
      <c r="B11" s="32" t="s">
        <v>24</v>
      </c>
      <c r="C11" s="7">
        <v>326140</v>
      </c>
      <c r="D11" s="22">
        <f t="shared" si="0"/>
        <v>2.5365737867724062E-2</v>
      </c>
      <c r="E11" s="48">
        <v>1.6741818510350833E-2</v>
      </c>
      <c r="F11" s="27">
        <v>996.78295702000003</v>
      </c>
      <c r="G11" s="22">
        <f t="shared" si="1"/>
        <v>3.5899748731053262E-2</v>
      </c>
      <c r="H11" s="8">
        <f t="shared" si="2"/>
        <v>3056.3039094254004</v>
      </c>
    </row>
    <row r="12" spans="2:11" ht="17.100000000000001" customHeight="1">
      <c r="B12" s="32" t="s">
        <v>30</v>
      </c>
      <c r="C12" s="7">
        <v>396659</v>
      </c>
      <c r="D12" s="22">
        <f t="shared" si="0"/>
        <v>3.0850396200630278E-2</v>
      </c>
      <c r="E12" s="48">
        <v>2.0361786314151132E-2</v>
      </c>
      <c r="F12" s="27">
        <v>641.99221911999996</v>
      </c>
      <c r="G12" s="22">
        <f t="shared" si="1"/>
        <v>2.3121742994685703E-2</v>
      </c>
      <c r="H12" s="8">
        <f t="shared" si="2"/>
        <v>1618.4990612087461</v>
      </c>
    </row>
    <row r="13" spans="2:11" ht="17.100000000000001" customHeight="1">
      <c r="B13" s="33" t="s">
        <v>9</v>
      </c>
      <c r="C13" s="9">
        <v>164240</v>
      </c>
      <c r="D13" s="23">
        <f t="shared" si="0"/>
        <v>1.2773866399077084E-2</v>
      </c>
      <c r="E13" s="49">
        <v>8.430969130250876E-3</v>
      </c>
      <c r="F13" s="28">
        <v>326.51164877999997</v>
      </c>
      <c r="G13" s="23">
        <f t="shared" si="1"/>
        <v>1.1759517020643363E-2</v>
      </c>
      <c r="H13" s="8">
        <f t="shared" si="2"/>
        <v>1988.0153968582561</v>
      </c>
    </row>
    <row r="14" spans="2:11" ht="17.100000000000001" customHeight="1">
      <c r="B14" s="32" t="s">
        <v>31</v>
      </c>
      <c r="C14" s="11">
        <v>589115</v>
      </c>
      <c r="D14" s="24">
        <f t="shared" si="0"/>
        <v>4.5818779248004725E-2</v>
      </c>
      <c r="E14" s="48">
        <v>3.0241173765025234E-2</v>
      </c>
      <c r="F14" s="29">
        <v>676.53809259000002</v>
      </c>
      <c r="G14" s="24">
        <f t="shared" si="1"/>
        <v>2.4365933787208329E-2</v>
      </c>
      <c r="H14" s="12">
        <f t="shared" si="2"/>
        <v>1148.3973291971856</v>
      </c>
    </row>
    <row r="15" spans="2:11" ht="17.100000000000001" customHeight="1">
      <c r="B15" s="32" t="s">
        <v>10</v>
      </c>
      <c r="C15" s="7">
        <v>855169</v>
      </c>
      <c r="D15" s="22">
        <f t="shared" si="0"/>
        <v>6.6511291735462441E-2</v>
      </c>
      <c r="E15" s="48">
        <v>4.3898584024278563E-2</v>
      </c>
      <c r="F15" s="27">
        <v>1372.63978279</v>
      </c>
      <c r="G15" s="22">
        <f t="shared" si="1"/>
        <v>4.9436462525131029E-2</v>
      </c>
      <c r="H15" s="8">
        <f t="shared" si="2"/>
        <v>1605.1093793039738</v>
      </c>
    </row>
    <row r="16" spans="2:11" ht="17.100000000000001" customHeight="1">
      <c r="B16" s="32" t="s">
        <v>32</v>
      </c>
      <c r="C16" s="7">
        <v>2393390</v>
      </c>
      <c r="D16" s="22">
        <f t="shared" si="0"/>
        <v>0.18614737031714015</v>
      </c>
      <c r="E16" s="48">
        <v>0.12286043111696994</v>
      </c>
      <c r="F16" s="27">
        <v>6525.7688787099996</v>
      </c>
      <c r="G16" s="22">
        <f t="shared" si="1"/>
        <v>0.2350295632290948</v>
      </c>
      <c r="H16" s="8">
        <f t="shared" si="2"/>
        <v>2726.5798213872372</v>
      </c>
    </row>
    <row r="17" spans="2:8" ht="17.100000000000001" customHeight="1">
      <c r="B17" s="32" t="s">
        <v>11</v>
      </c>
      <c r="C17" s="7">
        <v>278264</v>
      </c>
      <c r="D17" s="22">
        <f t="shared" si="0"/>
        <v>2.1642152701368642E-2</v>
      </c>
      <c r="E17" s="48">
        <v>1.4284188955553639E-2</v>
      </c>
      <c r="F17" s="27">
        <v>334.43037591000001</v>
      </c>
      <c r="G17" s="22">
        <f t="shared" si="1"/>
        <v>1.2044714828485769E-2</v>
      </c>
      <c r="H17" s="8">
        <f t="shared" si="2"/>
        <v>1201.8456426630826</v>
      </c>
    </row>
    <row r="18" spans="2:8" ht="17.100000000000001" customHeight="1">
      <c r="B18" s="32" t="s">
        <v>12</v>
      </c>
      <c r="C18" s="7">
        <v>718851</v>
      </c>
      <c r="D18" s="22">
        <f t="shared" si="0"/>
        <v>5.5909075954962008E-2</v>
      </c>
      <c r="E18" s="48">
        <v>3.6900941246042207E-2</v>
      </c>
      <c r="F18" s="27">
        <v>1279.7561919300001</v>
      </c>
      <c r="G18" s="22">
        <f t="shared" si="1"/>
        <v>4.609120310869716E-2</v>
      </c>
      <c r="H18" s="8">
        <f t="shared" si="2"/>
        <v>1780.2801859217002</v>
      </c>
    </row>
    <row r="19" spans="2:8" ht="17.100000000000001" customHeight="1">
      <c r="B19" s="33" t="s">
        <v>17</v>
      </c>
      <c r="C19" s="9">
        <v>2190600</v>
      </c>
      <c r="D19" s="23">
        <f t="shared" si="0"/>
        <v>0.17037525410264406</v>
      </c>
      <c r="E19" s="49">
        <v>0.1124505661028225</v>
      </c>
      <c r="F19" s="28">
        <v>7899.0187583400002</v>
      </c>
      <c r="G19" s="23">
        <f t="shared" si="1"/>
        <v>0.28448799876560543</v>
      </c>
      <c r="H19" s="10">
        <f t="shared" si="2"/>
        <v>3605.8699709394687</v>
      </c>
    </row>
    <row r="20" spans="2:8" ht="17.100000000000001" customHeight="1">
      <c r="B20" s="32" t="s">
        <v>18</v>
      </c>
      <c r="C20" s="7">
        <v>433528</v>
      </c>
      <c r="D20" s="22">
        <f t="shared" si="0"/>
        <v>3.3717905213462553E-2</v>
      </c>
      <c r="E20" s="48">
        <v>2.2254391044199962E-2</v>
      </c>
      <c r="F20" s="27">
        <v>663.84492654999997</v>
      </c>
      <c r="G20" s="22">
        <f t="shared" si="1"/>
        <v>2.3908781637657285E-2</v>
      </c>
      <c r="H20" s="8">
        <f t="shared" si="2"/>
        <v>1531.261940520566</v>
      </c>
    </row>
    <row r="21" spans="2:8" ht="17.100000000000001" customHeight="1">
      <c r="B21" s="32" t="s">
        <v>15</v>
      </c>
      <c r="C21" s="7">
        <v>110909</v>
      </c>
      <c r="D21" s="22">
        <f t="shared" si="0"/>
        <v>8.626015273107893E-3</v>
      </c>
      <c r="E21" s="48">
        <v>5.6933168245676714E-3</v>
      </c>
      <c r="F21" s="27">
        <v>225.97944124</v>
      </c>
      <c r="G21" s="22">
        <f t="shared" si="1"/>
        <v>8.1387879896676826E-3</v>
      </c>
      <c r="H21" s="8">
        <f t="shared" si="2"/>
        <v>2037.5212222632967</v>
      </c>
    </row>
    <row r="22" spans="2:8" ht="17.100000000000001" customHeight="1">
      <c r="B22" s="32" t="s">
        <v>14</v>
      </c>
      <c r="C22" s="7">
        <v>1466547</v>
      </c>
      <c r="D22" s="25">
        <f t="shared" si="0"/>
        <v>0.11406158941772589</v>
      </c>
      <c r="E22" s="48">
        <v>7.5282589412214024E-2</v>
      </c>
      <c r="F22" s="27">
        <v>2580.9390220800001</v>
      </c>
      <c r="G22" s="25">
        <f t="shared" si="1"/>
        <v>9.2954099716798466E-2</v>
      </c>
      <c r="H22" s="8">
        <f t="shared" si="2"/>
        <v>1759.8747411982024</v>
      </c>
    </row>
    <row r="23" spans="2:8" ht="17.100000000000001" customHeight="1">
      <c r="B23" s="32" t="s">
        <v>19</v>
      </c>
      <c r="C23" s="7">
        <v>13590</v>
      </c>
      <c r="D23" s="25">
        <f t="shared" si="0"/>
        <v>1.056970557497915E-3</v>
      </c>
      <c r="E23" s="48">
        <v>6.9761854895341821E-4</v>
      </c>
      <c r="F23" s="27">
        <v>38.11491693</v>
      </c>
      <c r="G23" s="25">
        <f t="shared" si="1"/>
        <v>1.3727320787894582E-3</v>
      </c>
      <c r="H23" s="8">
        <f t="shared" si="2"/>
        <v>2804.6296490066225</v>
      </c>
    </row>
    <row r="24" spans="2:8" ht="17.100000000000001" customHeight="1">
      <c r="B24" s="32" t="s">
        <v>20</v>
      </c>
      <c r="C24" s="7">
        <v>13265</v>
      </c>
      <c r="D24" s="25">
        <f t="shared" si="0"/>
        <v>1.0316934838270671E-3</v>
      </c>
      <c r="E24" s="48">
        <v>6.8093525032134603E-4</v>
      </c>
      <c r="F24" s="27">
        <v>33.399875469999998</v>
      </c>
      <c r="G24" s="25">
        <f t="shared" si="1"/>
        <v>1.2029169726237715E-3</v>
      </c>
      <c r="H24" s="8">
        <f t="shared" si="2"/>
        <v>2517.8948714662642</v>
      </c>
    </row>
    <row r="25" spans="2:8" ht="17.100000000000001" customHeight="1" thickBot="1">
      <c r="B25" s="34" t="s">
        <v>27</v>
      </c>
      <c r="C25" s="19">
        <v>3912</v>
      </c>
      <c r="D25" s="25">
        <f t="shared" si="0"/>
        <v>3.0425819138571328E-4</v>
      </c>
      <c r="E25" s="48">
        <v>2.0081558230358881E-4</v>
      </c>
      <c r="F25" s="27">
        <v>7.7631063300000003</v>
      </c>
      <c r="G25" s="25">
        <f t="shared" si="1"/>
        <v>2.7959302941197575E-4</v>
      </c>
      <c r="H25" s="8">
        <f t="shared" si="2"/>
        <v>1984.4341334355831</v>
      </c>
    </row>
    <row r="26" spans="2:8" ht="17.100000000000001" customHeight="1" thickTop="1" thickBot="1">
      <c r="B26" s="13" t="s">
        <v>16</v>
      </c>
      <c r="C26" s="14">
        <v>12857501</v>
      </c>
      <c r="D26" s="15">
        <f t="shared" si="0"/>
        <v>1</v>
      </c>
      <c r="E26" s="50">
        <v>0.66001701183128203</v>
      </c>
      <c r="F26" s="30">
        <v>27765.736314410005</v>
      </c>
      <c r="G26" s="15">
        <f t="shared" si="1"/>
        <v>1</v>
      </c>
      <c r="H26" s="16">
        <f>(F26/C26)*10^6</f>
        <v>2159.4971149067001</v>
      </c>
    </row>
    <row r="27" spans="2:8" ht="17.100000000000001" customHeight="1" thickTop="1"/>
    <row r="28" spans="2:8" ht="20.25" customHeight="1"/>
    <row r="29" spans="2:8" ht="18" customHeight="1"/>
    <row r="30" spans="2:8" ht="19.5" customHeight="1"/>
    <row r="31" spans="2:8" ht="19.5" customHeight="1"/>
    <row r="32" spans="2:8" ht="19.5" customHeight="1"/>
    <row r="33" ht="17.100000000000001" customHeight="1"/>
    <row r="34" ht="17.100000000000001" customHeight="1"/>
    <row r="35" ht="17.100000000000001" customHeight="1"/>
    <row r="36" ht="17.100000000000001" customHeight="1"/>
    <row r="37" ht="17.100000000000001" customHeight="1"/>
    <row r="38" ht="17.100000000000001" customHeight="1"/>
    <row r="39" ht="17.100000000000001" customHeight="1"/>
    <row r="40" ht="17.100000000000001" customHeight="1"/>
    <row r="41" ht="17.100000000000001" customHeight="1"/>
    <row r="42" ht="17.100000000000001" customHeight="1"/>
    <row r="43" ht="17.100000000000001" customHeight="1"/>
    <row r="44" ht="17.100000000000001" customHeight="1"/>
    <row r="45" ht="17.100000000000001" customHeight="1"/>
    <row r="46" ht="17.100000000000001" customHeight="1"/>
    <row r="47" ht="17.100000000000001" customHeight="1"/>
    <row r="48" ht="17.100000000000001" customHeight="1"/>
    <row r="49" ht="17.100000000000001" customHeight="1"/>
    <row r="50" ht="17.100000000000001" customHeight="1"/>
    <row r="51" ht="17.100000000000001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5:B7"/>
    <mergeCell ref="C6:C7"/>
    <mergeCell ref="B2:H2"/>
    <mergeCell ref="B4:H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  <ignoredErrors>
    <ignoredError sqref="D19:D26 G19:H26 D18 G18:H1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2019-06-20T12:11:06Z</dcterms:modified>
</cp:coreProperties>
</file>