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95" yWindow="-15" windowWidth="18720" windowHeight="6525" autoFilterDateGrouping="0"/>
  </bookViews>
  <sheets>
    <sheet name="IV.4" sheetId="47" r:id="rId1"/>
  </sheets>
  <definedNames>
    <definedName name="_xlnm.Print_Area" localSheetId="0">IV.4!$B$2:$H$26</definedName>
  </definedNames>
  <calcPr calcId="162913"/>
</workbook>
</file>

<file path=xl/calcChain.xml><?xml version="1.0" encoding="utf-8"?>
<calcChain xmlns="http://schemas.openxmlformats.org/spreadsheetml/2006/main">
  <c r="D8" i="47" l="1"/>
  <c r="G8" i="47"/>
  <c r="H8" i="47"/>
  <c r="D9" i="47"/>
  <c r="G9" i="47"/>
  <c r="H9" i="47"/>
  <c r="D10" i="47"/>
  <c r="G10" i="47"/>
  <c r="H10" i="47"/>
  <c r="D11" i="47"/>
  <c r="G11" i="47"/>
  <c r="H11" i="47"/>
  <c r="D12" i="47"/>
  <c r="G12" i="47"/>
  <c r="H12" i="47"/>
  <c r="D13" i="47"/>
  <c r="G13" i="47"/>
  <c r="H13" i="47"/>
  <c r="D14" i="47"/>
  <c r="G14" i="47"/>
  <c r="H14" i="47"/>
  <c r="D15" i="47"/>
  <c r="G15" i="47"/>
  <c r="H15" i="47"/>
  <c r="D16" i="47"/>
  <c r="G16" i="47"/>
  <c r="H16" i="47"/>
  <c r="D17" i="47"/>
  <c r="G17" i="47"/>
  <c r="H17" i="47"/>
  <c r="D18" i="47"/>
  <c r="G18" i="47"/>
  <c r="H18" i="47"/>
  <c r="D19" i="47"/>
  <c r="G19" i="47"/>
  <c r="H19" i="47"/>
  <c r="D20" i="47"/>
  <c r="G20" i="47"/>
  <c r="H20" i="47"/>
  <c r="D21" i="47"/>
  <c r="G21" i="47"/>
  <c r="H21" i="47"/>
  <c r="D22" i="47"/>
  <c r="G22" i="47"/>
  <c r="H22" i="47"/>
  <c r="D23" i="47"/>
  <c r="G23" i="47"/>
  <c r="H23" i="47"/>
  <c r="D24" i="47"/>
  <c r="G24" i="47"/>
  <c r="H24" i="47"/>
  <c r="D25" i="47"/>
  <c r="G25" i="47"/>
  <c r="H25" i="47"/>
  <c r="D26" i="47"/>
  <c r="G26" i="47"/>
  <c r="H26" i="47"/>
</calcChain>
</file>

<file path=xl/sharedStrings.xml><?xml version="1.0" encoding="utf-8"?>
<sst xmlns="http://schemas.openxmlformats.org/spreadsheetml/2006/main" count="36" uniqueCount="35">
  <si>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</si>
  <si>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</si>
  <si>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</si>
  <si>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</si>
  <si>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</si>
  <si>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</si>
  <si>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</si>
  <si>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</si>
  <si>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</si>
  <si>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</si>
  <si>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</si>
  <si>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</si>
  <si>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</si>
  <si>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</si>
  <si>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</si>
  <si>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</si>
  <si>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</si>
  <si>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</si>
  <si>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</si>
  <si>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</si>
  <si>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</si>
  <si>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</si>
  <si>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(euros)</t>
  </si>
  <si>
    <t>Media</t>
  </si>
  <si>
    <t>Illes Balears</t>
  </si>
  <si>
    <t>Declaraciones</t>
  </si>
  <si>
    <t>total declar.</t>
  </si>
  <si>
    <t>No Residentes</t>
  </si>
  <si>
    <t>(millones euros)</t>
  </si>
  <si>
    <t>IV.4. BASE LIQUIDABLE DEL AHORRO</t>
  </si>
  <si>
    <t xml:space="preserve">Canarias </t>
  </si>
  <si>
    <t>Castilla - La Mancha</t>
  </si>
  <si>
    <t xml:space="preserve">Cataluña </t>
  </si>
  <si>
    <t>Comunidad / Ciudad Autónoma</t>
  </si>
  <si>
    <t>IRPF  2015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</si>
</sst>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9">
    <font>
      <sz val="12"/>
      <name val="SWISS"/>
    </font>
    <font>
      <sz val="8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3" fillId="2" borderId="0" xfId="0" applyFont="1" applyFill="1" applyProtection="1"/>
    <xf numFmtId="165" fontId="3" fillId="2" borderId="0" xfId="0" applyNumberFormat="1" applyFont="1" applyFill="1" applyProtection="1"/>
    <xf numFmtId="164" fontId="5" fillId="0" borderId="14" xfId="0" applyNumberFormat="1" applyFont="1" applyBorder="1" applyAlignment="1" applyProtection="1">
      <alignment horizontal="right" vertical="center" indent="1"/>
    </xf>
    <xf numFmtId="3" fontId="5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5" fillId="0" borderId="16" xfId="0" applyNumberFormat="1" applyFont="1" applyBorder="1" applyAlignment="1" applyProtection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3" fontId="5" fillId="0" borderId="20" xfId="0" applyNumberFormat="1" applyFont="1" applyBorder="1" applyAlignment="1" applyProtection="1">
      <alignment horizontal="right" vertical="center" indent="1"/>
    </xf>
    <xf numFmtId="164" fontId="5" fillId="0" borderId="21" xfId="0" applyNumberFormat="1" applyFont="1" applyBorder="1" applyAlignment="1" applyProtection="1">
      <alignment horizontal="right" vertical="center" indent="1"/>
    </xf>
    <xf numFmtId="3" fontId="5" fillId="0" borderId="22" xfId="0" applyNumberFormat="1" applyFont="1" applyBorder="1" applyAlignment="1" applyProtection="1">
      <alignment horizontal="right" vertical="center" indent="1"/>
    </xf>
    <xf numFmtId="0" fontId="4" fillId="3" borderId="23" xfId="0" applyFont="1" applyFill="1" applyBorder="1" applyAlignment="1" applyProtection="1">
      <alignment horizontal="left" vertical="center"/>
    </xf>
    <xf numFmtId="3" fontId="4" fillId="3" borderId="24" xfId="0" applyNumberFormat="1" applyFont="1" applyFill="1" applyBorder="1" applyAlignment="1" applyProtection="1">
      <alignment horizontal="right" vertical="center" indent="1"/>
    </xf>
    <xf numFmtId="9" fontId="4" fillId="3" borderId="25" xfId="0" applyNumberFormat="1" applyFont="1" applyFill="1" applyBorder="1" applyAlignment="1" applyProtection="1">
      <alignment horizontal="right" vertical="center" indent="1"/>
    </xf>
    <xf numFmtId="3" fontId="4" fillId="3" borderId="26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5" fillId="0" borderId="29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Border="1" applyAlignment="1" applyProtection="1">
      <alignment horizontal="right" vertical="center" indent="1"/>
    </xf>
    <xf numFmtId="166" fontId="5" fillId="0" borderId="30" xfId="0" applyNumberFormat="1" applyFont="1" applyBorder="1" applyAlignment="1" applyProtection="1">
      <alignment horizontal="right" vertical="center" indent="1"/>
    </xf>
    <xf numFmtId="166" fontId="5" fillId="0" borderId="31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Alignment="1" applyProtection="1">
      <alignment horizontal="right" vertical="center" indent="1"/>
    </xf>
    <xf numFmtId="167" fontId="5" fillId="0" borderId="14" xfId="0" applyNumberFormat="1" applyFont="1" applyBorder="1" applyAlignment="1" applyProtection="1">
      <alignment horizontal="right" vertical="center" indent="1"/>
    </xf>
    <xf numFmtId="167" fontId="5" fillId="0" borderId="16" xfId="0" applyNumberFormat="1" applyFont="1" applyBorder="1" applyAlignment="1" applyProtection="1">
      <alignment horizontal="right" vertical="center" indent="1"/>
    </xf>
    <xf numFmtId="167" fontId="5" fillId="0" borderId="19" xfId="0" applyNumberFormat="1" applyFont="1" applyBorder="1" applyAlignment="1" applyProtection="1">
      <alignment horizontal="right" vertical="center" indent="1"/>
    </xf>
    <xf numFmtId="167" fontId="5" fillId="0" borderId="21" xfId="0" applyNumberFormat="1" applyFont="1" applyBorder="1" applyAlignment="1" applyProtection="1">
      <alignment horizontal="right" vertical="center" indent="1"/>
    </xf>
    <xf numFmtId="167" fontId="4" fillId="3" borderId="24" xfId="0" applyNumberFormat="1" applyFont="1" applyFill="1" applyBorder="1" applyAlignment="1" applyProtection="1">
      <alignment horizontal="right" vertical="center" indent="1"/>
    </xf>
    <xf numFmtId="0" fontId="4" fillId="4" borderId="13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/>
    </xf>
    <xf numFmtId="0" fontId="4" fillId="4" borderId="18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 wrapText="1"/>
    </xf>
    <xf numFmtId="166" fontId="5" fillId="0" borderId="34" xfId="0" applyNumberFormat="1" applyFont="1" applyBorder="1" applyAlignment="1" applyProtection="1">
      <alignment horizontal="right" vertical="center" indent="1"/>
    </xf>
    <xf numFmtId="166" fontId="5" fillId="0" borderId="35" xfId="0" applyNumberFormat="1" applyFont="1" applyBorder="1" applyAlignment="1" applyProtection="1">
      <alignment horizontal="right" vertical="center" indent="1"/>
    </xf>
    <xf numFmtId="166" fontId="5" fillId="0" borderId="36" xfId="0" applyNumberFormat="1" applyFont="1" applyBorder="1" applyAlignment="1" applyProtection="1">
      <alignment horizontal="right" vertical="center" indent="1"/>
    </xf>
    <xf numFmtId="166" fontId="4" fillId="3" borderId="37" xfId="0" applyNumberFormat="1" applyFont="1" applyFill="1" applyBorder="1" applyAlignment="1" applyProtection="1">
      <alignment horizontal="right" vertical="center" indent="1"/>
    </xf>
    <xf numFmtId="0" fontId="6" fillId="7" borderId="27" xfId="0" applyFont="1" applyFill="1" applyBorder="1" applyAlignment="1" applyProtection="1">
      <alignment horizontal="center" vertical="center" wrapText="1"/>
    </xf>
    <xf numFmtId="0" fontId="6" fillId="7" borderId="3" xfId="0" applyFont="1" applyFill="1" applyBorder="1" applyAlignment="1" applyProtection="1">
      <alignment horizontal="center" vertical="center" wrapText="1"/>
    </xf>
    <xf numFmtId="0" fontId="6" fillId="7" borderId="10" xfId="0" applyFont="1" applyFill="1" applyBorder="1" applyAlignment="1" applyProtection="1">
      <alignment horizontal="center" vertical="center" wrapText="1"/>
    </xf>
    <xf numFmtId="0" fontId="6" fillId="8" borderId="7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7" fillId="5" borderId="1" xfId="0" applyFont="1" applyFill="1" applyBorder="1" applyAlignment="1" applyProtection="1">
      <alignment horizontal="center"/>
    </xf>
    <xf numFmtId="0" fontId="7" fillId="5" borderId="25" xfId="0" applyFont="1" applyFill="1" applyBorder="1" applyAlignment="1" applyProtection="1">
      <alignment horizontal="center"/>
    </xf>
    <xf numFmtId="0" fontId="7" fillId="5" borderId="26" xfId="0" applyFont="1" applyFill="1" applyBorder="1" applyAlignment="1" applyProtection="1">
      <alignment horizont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25" xfId="0" applyFont="1" applyFill="1" applyBorder="1" applyAlignment="1" applyProtection="1">
      <alignment horizontal="center" vertical="center"/>
    </xf>
    <xf numFmtId="0" fontId="8" fillId="6" borderId="26" xfId="0" applyFont="1" applyFill="1" applyBorder="1" applyAlignment="1" applyProtection="1">
      <alignment horizontal="center" vertical="center"/>
    </xf>
    <xf numFmtId="0" fontId="6" fillId="7" borderId="2" xfId="0" applyFont="1" applyFill="1" applyBorder="1" applyAlignment="1" applyProtection="1">
      <alignment horizontal="center" vertical="center"/>
    </xf>
    <xf numFmtId="0" fontId="6" fillId="7" borderId="28" xfId="0" applyFont="1" applyFill="1" applyBorder="1" applyAlignment="1" applyProtection="1">
      <alignment horizontal="center" vertical="center"/>
    </xf>
    <xf numFmtId="0" fontId="6" fillId="7" borderId="32" xfId="0" applyFont="1" applyFill="1" applyBorder="1" applyAlignment="1" applyProtection="1">
      <alignment horizontal="center" vertical="center"/>
    </xf>
    <xf numFmtId="0" fontId="6" fillId="7" borderId="4" xfId="0" applyFont="1" applyFill="1" applyBorder="1" applyAlignment="1" applyProtection="1">
      <alignment horizontal="center" vertical="center"/>
    </xf>
    <xf numFmtId="0" fontId="6" fillId="7" borderId="5" xfId="0" applyFont="1" applyFill="1" applyBorder="1" applyAlignment="1" applyProtection="1">
      <alignment horizontal="center" vertical="center"/>
    </xf>
    <xf numFmtId="0" fontId="6" fillId="7" borderId="6" xfId="0" applyFont="1" applyFill="1" applyBorder="1" applyAlignment="1" applyProtection="1">
      <alignment horizontal="center" vertical="center"/>
    </xf>
    <xf numFmtId="0" fontId="4" fillId="9" borderId="8" xfId="0" applyFont="1" applyFill="1" applyBorder="1" applyAlignment="1" applyProtection="1">
      <alignment horizontal="center"/>
    </xf>
    <xf numFmtId="0" fontId="4" fillId="9" borderId="9" xfId="0" applyFont="1" applyFill="1" applyBorder="1" applyAlignment="1" applyProtection="1">
      <alignment horizontal="center"/>
    </xf>
    <xf numFmtId="0" fontId="6" fillId="8" borderId="7" xfId="0" applyFont="1" applyFill="1" applyBorder="1" applyAlignment="1" applyProtection="1">
      <alignment horizontal="center"/>
    </xf>
    <xf numFmtId="0" fontId="4" fillId="9" borderId="7" xfId="0" applyFont="1" applyFill="1" applyBorder="1" applyAlignment="1" applyProtection="1">
      <alignment horizontal="center"/>
    </xf>
    <xf numFmtId="0" fontId="6" fillId="8" borderId="15" xfId="0" applyFont="1" applyFill="1" applyBorder="1" applyAlignment="1" applyProtection="1">
      <alignment horizontal="center" vertical="center"/>
    </xf>
    <xf numFmtId="0" fontId="4" fillId="10" borderId="12" xfId="0" applyFont="1" applyFill="1" applyBorder="1" applyAlignment="1" applyProtection="1">
      <alignment horizontal="center" vertical="center"/>
    </xf>
    <xf numFmtId="0" fontId="6" fillId="8" borderId="11" xfId="0" applyFont="1" applyFill="1" applyBorder="1" applyAlignment="1" applyProtection="1">
      <alignment horizontal="center"/>
    </xf>
    <xf numFmtId="0" fontId="4" fillId="9" borderId="11" xfId="0" applyFont="1" applyFill="1" applyBorder="1" applyAlignment="1" applyProtection="1">
      <alignment horizontal="center" vertical="center"/>
    </xf>
    <xf numFmtId="0" fontId="6" fillId="8" borderId="33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73"/>
  <sheetViews>
    <sheetView showGridLines="0" showRowColHeaders="0" tabSelected="1" defaultGridColor="0" colorId="22" zoomScale="75" zoomScaleNormal="87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6640625" style="18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2" t="s">
        <v>34</v>
      </c>
      <c r="C2" s="43"/>
      <c r="D2" s="43"/>
      <c r="E2" s="43"/>
      <c r="F2" s="43"/>
      <c r="G2" s="43"/>
      <c r="H2" s="44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19.5" customHeight="1" thickTop="1" thickBot="1">
      <c r="B4" s="45" t="s">
        <v>29</v>
      </c>
      <c r="C4" s="46"/>
      <c r="D4" s="46"/>
      <c r="E4" s="46"/>
      <c r="F4" s="46"/>
      <c r="G4" s="46"/>
      <c r="H4" s="47"/>
    </row>
    <row r="5" spans="2:11" ht="19.5" customHeight="1" thickTop="1">
      <c r="B5" s="37" t="s">
        <v>33</v>
      </c>
      <c r="C5" s="48" t="s">
        <v>25</v>
      </c>
      <c r="D5" s="49"/>
      <c r="E5" s="50"/>
      <c r="F5" s="51" t="s">
        <v>0</v>
      </c>
      <c r="G5" s="52"/>
      <c r="H5" s="53"/>
    </row>
    <row r="6" spans="2:11" ht="19.5" customHeight="1">
      <c r="B6" s="38" t="s">
        <v>21</v>
      </c>
      <c r="C6" s="40" t="s">
        <v>1</v>
      </c>
      <c r="D6" s="54" t="s">
        <v>2</v>
      </c>
      <c r="E6" s="55"/>
      <c r="F6" s="56" t="s">
        <v>3</v>
      </c>
      <c r="G6" s="57" t="s">
        <v>4</v>
      </c>
      <c r="H6" s="58" t="s">
        <v>23</v>
      </c>
    </row>
    <row r="7" spans="2:11" ht="19.5" customHeight="1">
      <c r="B7" s="39"/>
      <c r="C7" s="41" t="s">
        <v>5</v>
      </c>
      <c r="D7" s="59" t="s">
        <v>6</v>
      </c>
      <c r="E7" s="59" t="s">
        <v>26</v>
      </c>
      <c r="F7" s="60" t="s">
        <v>28</v>
      </c>
      <c r="G7" s="61" t="s">
        <v>6</v>
      </c>
      <c r="H7" s="62" t="s">
        <v>22</v>
      </c>
    </row>
    <row r="8" spans="2:11" ht="17.100000000000001" customHeight="1">
      <c r="B8" s="29" t="s">
        <v>7</v>
      </c>
      <c r="C8" s="5">
        <v>2022029</v>
      </c>
      <c r="D8" s="19">
        <f t="shared" ref="D8:D26" si="0">C8/$C$26</f>
        <v>0.15971678244650847</v>
      </c>
      <c r="E8" s="33">
        <v>0.1037972727683393</v>
      </c>
      <c r="F8" s="24">
        <v>2610.15645253</v>
      </c>
      <c r="G8" s="19">
        <f t="shared" ref="G8:G26" si="1">F8/$F$26</f>
        <v>9.4427321634100975E-2</v>
      </c>
      <c r="H8" s="6">
        <f>(F8/C8)*10^6</f>
        <v>1290.8600482634029</v>
      </c>
      <c r="I8" s="7"/>
    </row>
    <row r="9" spans="2:11" ht="17.100000000000001" customHeight="1">
      <c r="B9" s="30" t="s">
        <v>8</v>
      </c>
      <c r="C9" s="8">
        <v>482870</v>
      </c>
      <c r="D9" s="20">
        <f t="shared" si="0"/>
        <v>3.8141116047270121E-2</v>
      </c>
      <c r="E9" s="34">
        <v>2.4787275109134439E-2</v>
      </c>
      <c r="F9" s="25">
        <v>976.55360296000003</v>
      </c>
      <c r="G9" s="20">
        <f t="shared" si="1"/>
        <v>3.53286643297809E-2</v>
      </c>
      <c r="H9" s="9">
        <f>(F9/C9)*10^6</f>
        <v>2022.394439414335</v>
      </c>
    </row>
    <row r="10" spans="2:11" ht="17.100000000000001" customHeight="1">
      <c r="B10" s="30" t="s">
        <v>13</v>
      </c>
      <c r="C10" s="8">
        <v>333023</v>
      </c>
      <c r="D10" s="20">
        <f t="shared" si="0"/>
        <v>2.6304945201420748E-2</v>
      </c>
      <c r="E10" s="34">
        <v>1.709514510876484E-2</v>
      </c>
      <c r="F10" s="25">
        <v>543.02992601999995</v>
      </c>
      <c r="G10" s="20">
        <f t="shared" si="1"/>
        <v>1.9645129483150489E-2</v>
      </c>
      <c r="H10" s="9">
        <f t="shared" ref="H10:H25" si="2">(F10/C10)*10^6</f>
        <v>1630.6078739906852</v>
      </c>
    </row>
    <row r="11" spans="2:11" ht="17.100000000000001" customHeight="1">
      <c r="B11" s="30" t="s">
        <v>24</v>
      </c>
      <c r="C11" s="8">
        <v>323604</v>
      </c>
      <c r="D11" s="20">
        <f t="shared" si="0"/>
        <v>2.5560953708784556E-2</v>
      </c>
      <c r="E11" s="34">
        <v>1.6611637447794109E-2</v>
      </c>
      <c r="F11" s="25">
        <v>994.81820992999997</v>
      </c>
      <c r="G11" s="20">
        <f t="shared" si="1"/>
        <v>3.5989420858457528E-2</v>
      </c>
      <c r="H11" s="9">
        <f t="shared" si="2"/>
        <v>3074.1839097477164</v>
      </c>
    </row>
    <row r="12" spans="2:11" ht="17.100000000000001" customHeight="1">
      <c r="B12" s="30" t="s">
        <v>30</v>
      </c>
      <c r="C12" s="8">
        <v>391095</v>
      </c>
      <c r="D12" s="20">
        <f t="shared" si="0"/>
        <v>3.0891958043587523E-2</v>
      </c>
      <c r="E12" s="34">
        <v>2.0076168241570057E-2</v>
      </c>
      <c r="F12" s="25">
        <v>639.15931216999991</v>
      </c>
      <c r="G12" s="20">
        <f t="shared" si="1"/>
        <v>2.3122790929718664E-2</v>
      </c>
      <c r="H12" s="9">
        <f t="shared" si="2"/>
        <v>1634.2814716884641</v>
      </c>
    </row>
    <row r="13" spans="2:11" ht="17.100000000000001" customHeight="1">
      <c r="B13" s="31" t="s">
        <v>9</v>
      </c>
      <c r="C13" s="10">
        <v>162040</v>
      </c>
      <c r="D13" s="21">
        <f t="shared" si="0"/>
        <v>1.2799276087351978E-2</v>
      </c>
      <c r="E13" s="35">
        <v>8.3180360318183873E-3</v>
      </c>
      <c r="F13" s="26">
        <v>324.46029449000002</v>
      </c>
      <c r="G13" s="21">
        <f t="shared" si="1"/>
        <v>1.1737961743866085E-2</v>
      </c>
      <c r="H13" s="9">
        <f t="shared" si="2"/>
        <v>2002.3469173660828</v>
      </c>
    </row>
    <row r="14" spans="2:11" ht="17.100000000000001" customHeight="1">
      <c r="B14" s="30" t="s">
        <v>31</v>
      </c>
      <c r="C14" s="12">
        <v>573464</v>
      </c>
      <c r="D14" s="22">
        <f t="shared" si="0"/>
        <v>4.5296988781518235E-2</v>
      </c>
      <c r="E14" s="34">
        <v>2.9437757436131199E-2</v>
      </c>
      <c r="F14" s="27">
        <v>669.18428167999991</v>
      </c>
      <c r="G14" s="22">
        <f t="shared" si="1"/>
        <v>2.4209000704702357E-2</v>
      </c>
      <c r="H14" s="13">
        <f t="shared" si="2"/>
        <v>1166.9159383675346</v>
      </c>
    </row>
    <row r="15" spans="2:11" ht="17.100000000000001" customHeight="1">
      <c r="B15" s="30" t="s">
        <v>10</v>
      </c>
      <c r="C15" s="8">
        <v>843382</v>
      </c>
      <c r="D15" s="20">
        <f t="shared" si="0"/>
        <v>6.6617372655536203E-2</v>
      </c>
      <c r="E15" s="34">
        <v>4.3293519282813227E-2</v>
      </c>
      <c r="F15" s="25">
        <v>1363.2612759000001</v>
      </c>
      <c r="G15" s="20">
        <f t="shared" si="1"/>
        <v>4.9318542130280453E-2</v>
      </c>
      <c r="H15" s="9">
        <f t="shared" si="2"/>
        <v>1616.4220672245792</v>
      </c>
    </row>
    <row r="16" spans="2:11" ht="17.100000000000001" customHeight="1">
      <c r="B16" s="30" t="s">
        <v>32</v>
      </c>
      <c r="C16" s="8">
        <v>2371494</v>
      </c>
      <c r="D16" s="20">
        <f t="shared" si="0"/>
        <v>0.18732045448962412</v>
      </c>
      <c r="E16" s="34">
        <v>0.12173643878820732</v>
      </c>
      <c r="F16" s="25">
        <v>6503.7613271</v>
      </c>
      <c r="G16" s="20">
        <f t="shared" si="1"/>
        <v>0.23528580521302697</v>
      </c>
      <c r="H16" s="9">
        <f t="shared" si="2"/>
        <v>2742.4742913538894</v>
      </c>
    </row>
    <row r="17" spans="2:8" ht="17.100000000000001" customHeight="1">
      <c r="B17" s="30" t="s">
        <v>11</v>
      </c>
      <c r="C17" s="8">
        <v>270543</v>
      </c>
      <c r="D17" s="20">
        <f t="shared" si="0"/>
        <v>2.1369751607630626E-2</v>
      </c>
      <c r="E17" s="34">
        <v>1.3887845113282164E-2</v>
      </c>
      <c r="F17" s="25">
        <v>331.20995796</v>
      </c>
      <c r="G17" s="20">
        <f t="shared" si="1"/>
        <v>1.198214352185332E-2</v>
      </c>
      <c r="H17" s="9">
        <f t="shared" si="2"/>
        <v>1224.2414623922998</v>
      </c>
    </row>
    <row r="18" spans="2:8" ht="17.100000000000001" customHeight="1">
      <c r="B18" s="30" t="s">
        <v>12</v>
      </c>
      <c r="C18" s="8">
        <v>707493</v>
      </c>
      <c r="D18" s="20">
        <f t="shared" si="0"/>
        <v>5.588372153091159E-2</v>
      </c>
      <c r="E18" s="34">
        <v>3.6317898458771203E-2</v>
      </c>
      <c r="F18" s="25">
        <v>1272.06342066</v>
      </c>
      <c r="G18" s="20">
        <f t="shared" si="1"/>
        <v>4.6019288094860257E-2</v>
      </c>
      <c r="H18" s="9">
        <f t="shared" si="2"/>
        <v>1797.9872884396029</v>
      </c>
    </row>
    <row r="19" spans="2:8" ht="17.100000000000001" customHeight="1">
      <c r="B19" s="31" t="s">
        <v>17</v>
      </c>
      <c r="C19" s="10">
        <v>2173585</v>
      </c>
      <c r="D19" s="21">
        <f t="shared" si="0"/>
        <v>0.1716879444231483</v>
      </c>
      <c r="E19" s="35">
        <v>0.11157713125290032</v>
      </c>
      <c r="F19" s="26">
        <v>7883.0849226800001</v>
      </c>
      <c r="G19" s="21">
        <f t="shared" si="1"/>
        <v>0.28518543198485946</v>
      </c>
      <c r="H19" s="11">
        <f t="shared" si="2"/>
        <v>3626.7663434740307</v>
      </c>
    </row>
    <row r="20" spans="2:8" ht="17.100000000000001" customHeight="1">
      <c r="B20" s="30" t="s">
        <v>18</v>
      </c>
      <c r="C20" s="8">
        <v>424542</v>
      </c>
      <c r="D20" s="20">
        <f t="shared" si="0"/>
        <v>3.3533882181415599E-2</v>
      </c>
      <c r="E20" s="34">
        <v>2.1793110670329807E-2</v>
      </c>
      <c r="F20" s="25">
        <v>659.61461220000001</v>
      </c>
      <c r="G20" s="20">
        <f t="shared" si="1"/>
        <v>2.3862799902430867E-2</v>
      </c>
      <c r="H20" s="9">
        <f t="shared" si="2"/>
        <v>1553.7087312916037</v>
      </c>
    </row>
    <row r="21" spans="2:8" ht="17.100000000000001" customHeight="1">
      <c r="B21" s="30" t="s">
        <v>15</v>
      </c>
      <c r="C21" s="8">
        <v>109674</v>
      </c>
      <c r="D21" s="20">
        <f t="shared" si="0"/>
        <v>8.6629709059753198E-3</v>
      </c>
      <c r="E21" s="34">
        <v>5.6299202897657974E-3</v>
      </c>
      <c r="F21" s="25">
        <v>224.81148041999998</v>
      </c>
      <c r="G21" s="20">
        <f t="shared" si="1"/>
        <v>8.1329783692013161E-3</v>
      </c>
      <c r="H21" s="9">
        <f t="shared" si="2"/>
        <v>2049.815639258165</v>
      </c>
    </row>
    <row r="22" spans="2:8" ht="17.100000000000001" customHeight="1">
      <c r="B22" s="30" t="s">
        <v>14</v>
      </c>
      <c r="C22" s="8">
        <v>1440966</v>
      </c>
      <c r="D22" s="23">
        <f t="shared" si="0"/>
        <v>0.11381956101263412</v>
      </c>
      <c r="E22" s="34">
        <v>7.3969434143576984E-2</v>
      </c>
      <c r="F22" s="25">
        <v>2567.8398780000002</v>
      </c>
      <c r="G22" s="23">
        <f t="shared" si="1"/>
        <v>9.2896439916369242E-2</v>
      </c>
      <c r="H22" s="9">
        <f t="shared" si="2"/>
        <v>1782.0266945923777</v>
      </c>
    </row>
    <row r="23" spans="2:8" ht="17.100000000000001" customHeight="1">
      <c r="B23" s="30" t="s">
        <v>19</v>
      </c>
      <c r="C23" s="8">
        <v>13451</v>
      </c>
      <c r="D23" s="23">
        <f t="shared" si="0"/>
        <v>1.0624726157181651E-3</v>
      </c>
      <c r="E23" s="34">
        <v>6.9048323046154729E-4</v>
      </c>
      <c r="F23" s="25">
        <v>38.044541689999996</v>
      </c>
      <c r="G23" s="23">
        <f t="shared" si="1"/>
        <v>1.3763328903527872E-3</v>
      </c>
      <c r="H23" s="9">
        <f t="shared" si="2"/>
        <v>2828.3801717344431</v>
      </c>
    </row>
    <row r="24" spans="2:8" ht="17.100000000000001" customHeight="1">
      <c r="B24" s="30" t="s">
        <v>20</v>
      </c>
      <c r="C24" s="8">
        <v>13097</v>
      </c>
      <c r="D24" s="23">
        <f t="shared" si="0"/>
        <v>1.034510731399956E-3</v>
      </c>
      <c r="E24" s="34">
        <v>6.7231126825922872E-4</v>
      </c>
      <c r="F24" s="25">
        <v>33.29780882</v>
      </c>
      <c r="G24" s="23">
        <f t="shared" si="1"/>
        <v>1.2046108960668922E-3</v>
      </c>
      <c r="H24" s="9">
        <f t="shared" si="2"/>
        <v>2542.3996961136136</v>
      </c>
    </row>
    <row r="25" spans="2:8" ht="17.100000000000001" customHeight="1" thickBot="1">
      <c r="B25" s="32" t="s">
        <v>27</v>
      </c>
      <c r="C25" s="8">
        <v>3739</v>
      </c>
      <c r="D25" s="23">
        <f t="shared" si="0"/>
        <v>2.9533752956436096E-4</v>
      </c>
      <c r="E25" s="34">
        <v>1.9193493410867037E-4</v>
      </c>
      <c r="F25" s="25">
        <v>7.6108659100000002</v>
      </c>
      <c r="G25" s="23">
        <f t="shared" si="1"/>
        <v>2.7533739692154507E-4</v>
      </c>
      <c r="H25" s="9">
        <f t="shared" si="2"/>
        <v>2035.5351457608988</v>
      </c>
    </row>
    <row r="26" spans="2:8" ht="17.100000000000001" customHeight="1" thickTop="1" thickBot="1">
      <c r="B26" s="14" t="s">
        <v>16</v>
      </c>
      <c r="C26" s="15">
        <v>12660091</v>
      </c>
      <c r="D26" s="16">
        <f t="shared" si="0"/>
        <v>1</v>
      </c>
      <c r="E26" s="36">
        <v>0.64988331957602863</v>
      </c>
      <c r="F26" s="28">
        <v>27641.962171119998</v>
      </c>
      <c r="G26" s="16">
        <f t="shared" si="1"/>
        <v>1</v>
      </c>
      <c r="H26" s="17">
        <f>(F26/C26)*10^6</f>
        <v>2183.393639992003</v>
      </c>
    </row>
    <row r="27" spans="2:8" ht="17.100000000000001" customHeight="1" thickTop="1"/>
    <row r="28" spans="2:8" ht="20.25" customHeight="1"/>
    <row r="29" spans="2:8" ht="20.25" customHeight="1"/>
    <row r="30" spans="2:8" ht="20.25" customHeight="1"/>
    <row r="31" spans="2:8" ht="20.25" customHeight="1"/>
    <row r="32" spans="2:8" ht="20.25" customHeight="1"/>
    <row r="33" ht="17.100000000000001" customHeight="1"/>
    <row r="34" ht="17.100000000000001" customHeight="1"/>
    <row r="35" ht="17.100000000000001" customHeight="1"/>
    <row r="36" ht="17.100000000000001" customHeight="1"/>
    <row r="37" ht="17.100000000000001" customHeight="1"/>
    <row r="38" ht="17.100000000000001" customHeight="1"/>
    <row r="39" ht="17.100000000000001" customHeight="1"/>
    <row r="40" ht="17.100000000000001" customHeight="1"/>
    <row r="41" ht="17.100000000000001" customHeight="1"/>
    <row r="42" ht="17.100000000000001" customHeight="1"/>
    <row r="43" ht="17.100000000000001" customHeight="1"/>
    <row r="44" ht="17.100000000000001" customHeight="1"/>
    <row r="45" ht="17.100000000000001" customHeight="1"/>
    <row r="46" ht="17.100000000000001" customHeight="1"/>
    <row r="47" ht="17.100000000000001" customHeight="1"/>
    <row r="48" ht="17.100000000000001" customHeight="1"/>
    <row r="49" ht="17.100000000000001" customHeight="1"/>
    <row r="50" ht="17.100000000000001" customHeight="1"/>
    <row r="51" ht="17.100000000000001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</sheetData>
  <mergeCells count="4">
    <mergeCell ref="B2:H2"/>
    <mergeCell ref="B5:B7"/>
    <mergeCell ref="B4:H4"/>
    <mergeCell ref="C6:C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  <ignoredErrors>
    <ignoredError sqref="D20:D26 G20:H26 D18:D19 G19:H19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IV.4</vt:lpstr>
      <vt:lpstr>IV.4!Área_de_impresión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2014-11-26T10:31:22Z</cp:lastPrinted>
  <dcterms:created xsi:type="dcterms:W3CDTF">1998-07-21T09:27:02Z</dcterms:created>
  <dcterms:modified xsi:type="dcterms:W3CDTF">2019-06-20T12:09:39Z</dcterms:modified>
</cp:coreProperties>
</file>