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95" yWindow="-15" windowWidth="18720" windowHeight="6525" autoFilterDateGrouping="0"/>
  </bookViews>
  <sheets>
    <sheet name="IV.5" sheetId="65" r:id="rId1"/>
  </sheets>
  <calcPr calcId="162913"/>
</workbook>
</file>

<file path=xl/calcChain.xml><?xml version="1.0" encoding="utf-8"?>
<calcChain xmlns="http://schemas.openxmlformats.org/spreadsheetml/2006/main">
  <c r="H20" i="65" l="1"/>
  <c r="H21" i="65"/>
  <c r="G20" i="65"/>
  <c r="G21" i="65"/>
  <c r="D20" i="65"/>
  <c r="D21" i="65"/>
  <c r="H26" i="65" l="1"/>
  <c r="G26" i="65"/>
  <c r="D26" i="65"/>
  <c r="H25" i="65"/>
  <c r="G25" i="65"/>
  <c r="D25" i="65"/>
  <c r="H24" i="65"/>
  <c r="G24" i="65"/>
  <c r="D24" i="65"/>
  <c r="H23" i="65"/>
  <c r="G23" i="65"/>
  <c r="D23" i="65"/>
  <c r="H22" i="65"/>
  <c r="G22" i="65"/>
  <c r="D22" i="65"/>
  <c r="H19" i="65"/>
  <c r="G19" i="65"/>
  <c r="D19" i="65"/>
  <c r="H18" i="65"/>
  <c r="G18" i="65"/>
  <c r="D18" i="65"/>
  <c r="H17" i="65"/>
  <c r="G17" i="65"/>
  <c r="D17" i="65"/>
  <c r="H16" i="65"/>
  <c r="G16" i="65"/>
  <c r="D16" i="65"/>
  <c r="H15" i="65"/>
  <c r="G15" i="65"/>
  <c r="D15" i="65"/>
  <c r="H14" i="65"/>
  <c r="G14" i="65"/>
  <c r="D14" i="65"/>
  <c r="H13" i="65"/>
  <c r="G13" i="65"/>
  <c r="D13" i="65"/>
  <c r="H12" i="65"/>
  <c r="G12" i="65"/>
  <c r="D12" i="65"/>
  <c r="H11" i="65"/>
  <c r="G11" i="65"/>
  <c r="D11" i="65"/>
  <c r="H10" i="65"/>
  <c r="G10" i="65"/>
  <c r="D10" i="65"/>
  <c r="H9" i="65"/>
  <c r="G9" i="65"/>
  <c r="D9" i="65"/>
  <c r="H8" i="65"/>
  <c r="G8" i="65"/>
  <c r="D8" i="65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<sst xmlns="http://schemas.openxmlformats.org/spreadsheetml/2006/main" count="36" uniqueCount="35">
  <si>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</si>
  <si>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</si>
  <si>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</si>
  <si>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</si>
  <si>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</si>
  <si>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</si>
  <si>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</si>
  <si>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</si>
  <si>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</si>
  <si>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</si>
  <si>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</si>
  <si>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</si>
  <si>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</si>
  <si>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</si>
  <si>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</si>
  <si>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</si>
  <si>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</si>
  <si>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</si>
  <si>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</si>
  <si>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</si>
  <si>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</si>
  <si>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</si>
  <si>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</si>
  <si>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</si>
  <si>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</si>
  <si>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</si>
  <si>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</si>
  <si>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</si>
  <si>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</si>
  <si>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IV.5. CUOTA ÍNTEGRA TOTAL</t>
  </si>
  <si>
    <t xml:space="preserve">Canarias </t>
  </si>
  <si>
    <t>Castilla - La Mancha</t>
  </si>
  <si>
    <t xml:space="preserve">Cataluña </t>
  </si>
  <si>
    <t>Comunidad / Ciudad Autónoma</t>
  </si>
  <si>
    <t>IRPF  2015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</si>
</sst>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#,##0_);\(#,##0\)"/>
    <numFmt numFmtId="165" formatCode="#,##0.0"/>
    <numFmt numFmtId="166" formatCode="0.0%"/>
    <numFmt numFmtId="167" formatCode="#,##0.0_);\(#,##0.0\)"/>
    <numFmt numFmtId="168" formatCode="#,##0_ ;\-#,##0\ "/>
  </numFmts>
  <fonts count="11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sz val="12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 applyAlignment="1" applyProtection="1">
      <alignment horizontal="left" vertical="center"/>
    </xf>
    <xf numFmtId="3" fontId="4" fillId="3" borderId="22" xfId="0" applyNumberFormat="1" applyFont="1" applyFill="1" applyBorder="1" applyAlignment="1" applyProtection="1">
      <alignment horizontal="right" vertical="center" indent="1"/>
    </xf>
    <xf numFmtId="9" fontId="4" fillId="3" borderId="23" xfId="0" applyNumberFormat="1" applyFont="1" applyFill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7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0" fontId="2" fillId="4" borderId="0" xfId="0" applyFont="1" applyFill="1"/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6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0" xfId="0" applyFont="1" applyFill="1" applyBorder="1" applyAlignment="1" applyProtection="1">
      <alignment horizontal="centerContinuous" vertical="center"/>
    </xf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5" fontId="4" fillId="3" borderId="23" xfId="0" applyNumberFormat="1" applyFont="1" applyFill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0" fontId="10" fillId="0" borderId="0" xfId="0" applyFont="1"/>
    <xf numFmtId="168" fontId="10" fillId="0" borderId="0" xfId="1" applyNumberFormat="1" applyFont="1"/>
    <xf numFmtId="0" fontId="10" fillId="0" borderId="0" xfId="0" applyFont="1" applyAlignment="1">
      <alignment horizontal="right"/>
    </xf>
    <xf numFmtId="166" fontId="4" fillId="3" borderId="34" xfId="0" applyNumberFormat="1" applyFont="1" applyFill="1" applyBorder="1" applyAlignment="1" applyProtection="1">
      <alignment horizontal="right" vertical="center" indent="1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3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7" t="s">
        <v>34</v>
      </c>
      <c r="C2" s="58"/>
      <c r="D2" s="58"/>
      <c r="E2" s="58"/>
      <c r="F2" s="58"/>
      <c r="G2" s="58"/>
      <c r="H2" s="59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0" t="s">
        <v>29</v>
      </c>
      <c r="C4" s="61"/>
      <c r="D4" s="61"/>
      <c r="E4" s="61"/>
      <c r="F4" s="61"/>
      <c r="G4" s="61"/>
      <c r="H4" s="62"/>
    </row>
    <row r="5" spans="2:11" ht="19.5" customHeight="1" thickTop="1">
      <c r="B5" s="52" t="s">
        <v>33</v>
      </c>
      <c r="C5" s="26" t="s">
        <v>25</v>
      </c>
      <c r="D5" s="27"/>
      <c r="E5" s="28"/>
      <c r="F5" s="29" t="s">
        <v>0</v>
      </c>
      <c r="G5" s="30"/>
      <c r="H5" s="31"/>
    </row>
    <row r="6" spans="2:11" ht="19.5" customHeight="1">
      <c r="B6" s="53" t="s">
        <v>21</v>
      </c>
      <c r="C6" s="55" t="s">
        <v>1</v>
      </c>
      <c r="D6" s="32" t="s">
        <v>2</v>
      </c>
      <c r="E6" s="33"/>
      <c r="F6" s="34" t="s">
        <v>3</v>
      </c>
      <c r="G6" s="35" t="s">
        <v>4</v>
      </c>
      <c r="H6" s="36" t="s">
        <v>23</v>
      </c>
    </row>
    <row r="7" spans="2:11" ht="19.5" customHeight="1">
      <c r="B7" s="54"/>
      <c r="C7" s="56" t="s">
        <v>5</v>
      </c>
      <c r="D7" s="37" t="s">
        <v>6</v>
      </c>
      <c r="E7" s="37" t="s">
        <v>26</v>
      </c>
      <c r="F7" s="38" t="s">
        <v>28</v>
      </c>
      <c r="G7" s="39" t="s">
        <v>6</v>
      </c>
      <c r="H7" s="40" t="s">
        <v>22</v>
      </c>
    </row>
    <row r="8" spans="2:11" ht="17.100000000000001" customHeight="1">
      <c r="B8" s="22" t="s">
        <v>7</v>
      </c>
      <c r="C8" s="5">
        <v>1825721</v>
      </c>
      <c r="D8" s="17">
        <f t="shared" ref="D8:D26" si="0">C8/$C$26</f>
        <v>0.14326270485538614</v>
      </c>
      <c r="E8" s="45">
        <v>9.3720149728755225E-2</v>
      </c>
      <c r="F8" s="41">
        <v>8569.0571931199993</v>
      </c>
      <c r="G8" s="17">
        <f t="shared" ref="G8:G26" si="1">F8/$F$26</f>
        <v>0.12062212171613178</v>
      </c>
      <c r="H8" s="6">
        <f>(F8/C8)*10^6</f>
        <v>4693.5195427559847</v>
      </c>
      <c r="I8" s="7"/>
    </row>
    <row r="9" spans="2:11" ht="17.100000000000001" customHeight="1">
      <c r="B9" s="23" t="s">
        <v>8</v>
      </c>
      <c r="C9" s="8">
        <v>466889</v>
      </c>
      <c r="D9" s="18">
        <f t="shared" si="0"/>
        <v>3.6636365034540534E-2</v>
      </c>
      <c r="E9" s="46">
        <v>2.3966918815475531E-2</v>
      </c>
      <c r="F9" s="42">
        <v>2301.6880345899999</v>
      </c>
      <c r="G9" s="18">
        <f t="shared" si="1"/>
        <v>3.2399654711581197E-2</v>
      </c>
      <c r="H9" s="9">
        <f>(F9/C9)*10^6</f>
        <v>4929.8399289552763</v>
      </c>
    </row>
    <row r="10" spans="2:11" ht="17.100000000000001" customHeight="1">
      <c r="B10" s="23" t="s">
        <v>13</v>
      </c>
      <c r="C10" s="8">
        <v>351269</v>
      </c>
      <c r="D10" s="18">
        <f t="shared" si="0"/>
        <v>2.7563766354139888E-2</v>
      </c>
      <c r="E10" s="46">
        <v>1.8031771160582653E-2</v>
      </c>
      <c r="F10" s="42">
        <v>1733.0450540900001</v>
      </c>
      <c r="G10" s="18">
        <f t="shared" si="1"/>
        <v>2.4395165855798342E-2</v>
      </c>
      <c r="H10" s="9">
        <f t="shared" ref="H10:H25" si="2">(F10/C10)*10^6</f>
        <v>4933.6692224192857</v>
      </c>
    </row>
    <row r="11" spans="2:11" ht="17.100000000000001" customHeight="1">
      <c r="B11" s="23" t="s">
        <v>24</v>
      </c>
      <c r="C11" s="8">
        <v>348062</v>
      </c>
      <c r="D11" s="18">
        <f t="shared" si="0"/>
        <v>2.7312115913316115E-2</v>
      </c>
      <c r="E11" s="46">
        <v>1.7867145503004021E-2</v>
      </c>
      <c r="F11" s="42">
        <v>1847.6922556499999</v>
      </c>
      <c r="G11" s="18">
        <f t="shared" si="1"/>
        <v>2.6008994354000843E-2</v>
      </c>
      <c r="H11" s="9">
        <f t="shared" si="2"/>
        <v>5308.5147348748214</v>
      </c>
    </row>
    <row r="12" spans="2:11" ht="17.100000000000001" customHeight="1">
      <c r="B12" s="23" t="s">
        <v>30</v>
      </c>
      <c r="C12" s="8">
        <v>518296</v>
      </c>
      <c r="D12" s="18">
        <f t="shared" si="0"/>
        <v>4.0670226653320637E-2</v>
      </c>
      <c r="E12" s="46">
        <v>2.6605805993256869E-2</v>
      </c>
      <c r="F12" s="42">
        <v>2373.58387008</v>
      </c>
      <c r="G12" s="18">
        <f t="shared" si="1"/>
        <v>3.3411694662291359E-2</v>
      </c>
      <c r="H12" s="9">
        <f t="shared" si="2"/>
        <v>4579.5913340639327</v>
      </c>
    </row>
    <row r="13" spans="2:11" ht="17.100000000000001" customHeight="1">
      <c r="B13" s="24" t="s">
        <v>9</v>
      </c>
      <c r="C13" s="10">
        <v>190335</v>
      </c>
      <c r="D13" s="19">
        <f t="shared" si="0"/>
        <v>1.4935418351790838E-2</v>
      </c>
      <c r="E13" s="47">
        <v>9.7705096773398718E-3</v>
      </c>
      <c r="F13" s="43">
        <v>904.68545448000009</v>
      </c>
      <c r="G13" s="19">
        <f t="shared" si="1"/>
        <v>1.2734782432391265E-2</v>
      </c>
      <c r="H13" s="11">
        <f t="shared" si="2"/>
        <v>4753.1218876191988</v>
      </c>
    </row>
    <row r="14" spans="2:11" ht="17.100000000000001" customHeight="1">
      <c r="B14" s="23" t="s">
        <v>31</v>
      </c>
      <c r="C14" s="8">
        <v>532435</v>
      </c>
      <c r="D14" s="18">
        <f t="shared" si="0"/>
        <v>4.1779701421891691E-2</v>
      </c>
      <c r="E14" s="46">
        <v>2.7331606483591848E-2</v>
      </c>
      <c r="F14" s="42">
        <v>2150.2989151199999</v>
      </c>
      <c r="G14" s="18">
        <f t="shared" si="1"/>
        <v>3.0268629514331978E-2</v>
      </c>
      <c r="H14" s="9">
        <f t="shared" si="2"/>
        <v>4038.6130046296735</v>
      </c>
    </row>
    <row r="15" spans="2:11" ht="17.100000000000001" customHeight="1">
      <c r="B15" s="23" t="s">
        <v>10</v>
      </c>
      <c r="C15" s="8">
        <v>803016</v>
      </c>
      <c r="D15" s="18">
        <f t="shared" si="0"/>
        <v>6.3011952101198782E-2</v>
      </c>
      <c r="E15" s="46">
        <v>4.12214022594833E-2</v>
      </c>
      <c r="F15" s="42">
        <v>3541.8063838200005</v>
      </c>
      <c r="G15" s="18">
        <f t="shared" si="1"/>
        <v>4.9856149993621118E-2</v>
      </c>
      <c r="H15" s="9">
        <f t="shared" si="2"/>
        <v>4410.6299050330263</v>
      </c>
    </row>
    <row r="16" spans="2:11" ht="17.100000000000001" customHeight="1">
      <c r="B16" s="23" t="s">
        <v>32</v>
      </c>
      <c r="C16" s="8">
        <v>2497247</v>
      </c>
      <c r="D16" s="18">
        <f t="shared" si="0"/>
        <v>0.19595675347547542</v>
      </c>
      <c r="E16" s="46">
        <v>0.12819174602783492</v>
      </c>
      <c r="F16" s="42">
        <v>15607.787941089999</v>
      </c>
      <c r="G16" s="18">
        <f t="shared" si="1"/>
        <v>0.2197026410631599</v>
      </c>
      <c r="H16" s="9">
        <f t="shared" si="2"/>
        <v>6249.9976738744699</v>
      </c>
    </row>
    <row r="17" spans="2:8" ht="17.100000000000001" customHeight="1">
      <c r="B17" s="23" t="s">
        <v>11</v>
      </c>
      <c r="C17" s="8">
        <v>239787</v>
      </c>
      <c r="D17" s="18">
        <f t="shared" si="0"/>
        <v>1.8815872857440144E-2</v>
      </c>
      <c r="E17" s="46">
        <v>1.2309040397195974E-2</v>
      </c>
      <c r="F17" s="42">
        <v>1005.7431667200001</v>
      </c>
      <c r="G17" s="18">
        <f t="shared" si="1"/>
        <v>1.4157318820169625E-2</v>
      </c>
      <c r="H17" s="9">
        <f t="shared" si="2"/>
        <v>4194.3189861001638</v>
      </c>
    </row>
    <row r="18" spans="2:8" ht="17.100000000000001" customHeight="1">
      <c r="B18" s="23" t="s">
        <v>12</v>
      </c>
      <c r="C18" s="8">
        <v>764019</v>
      </c>
      <c r="D18" s="18">
        <f t="shared" si="0"/>
        <v>5.9951892157075075E-2</v>
      </c>
      <c r="E18" s="46">
        <v>3.9219560423314322E-2</v>
      </c>
      <c r="F18" s="42">
        <v>3644.1996537600003</v>
      </c>
      <c r="G18" s="18">
        <f t="shared" si="1"/>
        <v>5.129748632634297E-2</v>
      </c>
      <c r="H18" s="9">
        <f t="shared" si="2"/>
        <v>4769.7762146752893</v>
      </c>
    </row>
    <row r="19" spans="2:8" ht="17.100000000000001" customHeight="1">
      <c r="B19" s="24" t="s">
        <v>17</v>
      </c>
      <c r="C19" s="10">
        <v>2405308</v>
      </c>
      <c r="D19" s="19">
        <f t="shared" si="0"/>
        <v>0.18874238182630265</v>
      </c>
      <c r="E19" s="47">
        <v>0.12347222051111467</v>
      </c>
      <c r="F19" s="43">
        <v>18477.76408307</v>
      </c>
      <c r="G19" s="19">
        <f t="shared" si="1"/>
        <v>0.26010178926796501</v>
      </c>
      <c r="H19" s="11">
        <f t="shared" si="2"/>
        <v>7682.0781717227064</v>
      </c>
    </row>
    <row r="20" spans="2:8" ht="17.100000000000001" customHeight="1">
      <c r="B20" s="23" t="s">
        <v>18</v>
      </c>
      <c r="C20" s="8">
        <v>344810</v>
      </c>
      <c r="D20" s="18">
        <f t="shared" si="0"/>
        <v>2.7056934362471426E-2</v>
      </c>
      <c r="E20" s="46">
        <v>1.7700209850230179E-2</v>
      </c>
      <c r="F20" s="42">
        <v>1607.3008014900001</v>
      </c>
      <c r="G20" s="18">
        <f t="shared" si="1"/>
        <v>2.2625129992996647E-2</v>
      </c>
      <c r="H20" s="9">
        <f t="shared" si="2"/>
        <v>4661.410056233869</v>
      </c>
    </row>
    <row r="21" spans="2:8" ht="17.100000000000001" customHeight="1">
      <c r="B21" s="23" t="s">
        <v>15</v>
      </c>
      <c r="C21" s="8">
        <v>110263</v>
      </c>
      <c r="D21" s="18">
        <f t="shared" si="0"/>
        <v>8.6522396496887758E-3</v>
      </c>
      <c r="E21" s="46">
        <v>5.6601555602097684E-3</v>
      </c>
      <c r="F21" s="42">
        <v>516.75340959999994</v>
      </c>
      <c r="G21" s="18">
        <f t="shared" si="1"/>
        <v>7.2740665939355475E-3</v>
      </c>
      <c r="H21" s="9">
        <f t="shared" si="2"/>
        <v>4686.5531465677514</v>
      </c>
    </row>
    <row r="22" spans="2:8" ht="17.100000000000001" customHeight="1">
      <c r="B22" s="23" t="s">
        <v>14</v>
      </c>
      <c r="C22" s="8">
        <v>1303098</v>
      </c>
      <c r="D22" s="18">
        <f t="shared" si="0"/>
        <v>0.10225294235627676</v>
      </c>
      <c r="E22" s="46">
        <v>6.6892224864172289E-2</v>
      </c>
      <c r="F22" s="42">
        <v>6482.2403367400002</v>
      </c>
      <c r="G22" s="18">
        <f t="shared" si="1"/>
        <v>9.1247095832112241E-2</v>
      </c>
      <c r="H22" s="9">
        <f t="shared" si="2"/>
        <v>4974.4841422057289</v>
      </c>
    </row>
    <row r="23" spans="2:8" ht="17.100000000000001" customHeight="1">
      <c r="B23" s="23" t="s">
        <v>19</v>
      </c>
      <c r="C23" s="8">
        <v>21313</v>
      </c>
      <c r="D23" s="20">
        <f t="shared" si="0"/>
        <v>1.6724121750162509E-3</v>
      </c>
      <c r="E23" s="46">
        <v>1.0940650576780134E-3</v>
      </c>
      <c r="F23" s="42">
        <v>136.74822782999999</v>
      </c>
      <c r="G23" s="20">
        <f t="shared" si="1"/>
        <v>1.9249330480626409E-3</v>
      </c>
      <c r="H23" s="9">
        <f t="shared" si="2"/>
        <v>6416.1886092994882</v>
      </c>
    </row>
    <row r="24" spans="2:8" ht="17.100000000000001" customHeight="1">
      <c r="B24" s="23" t="s">
        <v>20</v>
      </c>
      <c r="C24" s="8">
        <v>19754</v>
      </c>
      <c r="D24" s="20">
        <f t="shared" si="0"/>
        <v>1.5500788300694891E-3</v>
      </c>
      <c r="E24" s="46">
        <v>1.0140365574706272E-3</v>
      </c>
      <c r="F24" s="42">
        <v>125.60647354</v>
      </c>
      <c r="G24" s="20">
        <f t="shared" si="1"/>
        <v>1.7680964192700768E-3</v>
      </c>
      <c r="H24" s="9">
        <f t="shared" si="2"/>
        <v>6358.5336407816139</v>
      </c>
    </row>
    <row r="25" spans="2:8" ht="17.100000000000001" customHeight="1" thickBot="1">
      <c r="B25" s="25" t="s">
        <v>27</v>
      </c>
      <c r="C25" s="8">
        <v>2246</v>
      </c>
      <c r="D25" s="20">
        <f t="shared" si="0"/>
        <v>1.7624162459937596E-4</v>
      </c>
      <c r="E25" s="46">
        <v>1.1529442685425881E-4</v>
      </c>
      <c r="F25" s="42">
        <v>14.509981499999999</v>
      </c>
      <c r="G25" s="20">
        <f t="shared" si="1"/>
        <v>2.0424939583750897E-4</v>
      </c>
      <c r="H25" s="9">
        <f t="shared" si="2"/>
        <v>6460.365761353517</v>
      </c>
    </row>
    <row r="26" spans="2:8" ht="17.100000000000001" customHeight="1" thickTop="1" thickBot="1">
      <c r="B26" s="12" t="s">
        <v>16</v>
      </c>
      <c r="C26" s="13">
        <v>12743868</v>
      </c>
      <c r="D26" s="14">
        <f t="shared" si="0"/>
        <v>1</v>
      </c>
      <c r="E26" s="51">
        <v>0.65418386329756439</v>
      </c>
      <c r="F26" s="44">
        <v>71040.511236289996</v>
      </c>
      <c r="G26" s="14">
        <f t="shared" si="1"/>
        <v>1</v>
      </c>
      <c r="H26" s="15">
        <f>(F26/C26)*10^6</f>
        <v>5574.4858026063985</v>
      </c>
    </row>
    <row r="27" spans="2:8" ht="16.5" thickTop="1">
      <c r="C27" s="48"/>
      <c r="D27" s="50"/>
      <c r="E27" s="49"/>
    </row>
    <row r="32" spans="2:8">
      <c r="B32" s="21"/>
    </row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2019-06-20T12:07:31Z</dcterms:modified>
</cp:coreProperties>
</file>