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95" yWindow="-15" windowWidth="18720" windowHeight="6525" autoFilterDateGrouping="0"/>
  </bookViews>
  <sheets>
    <sheet name="IV.6" sheetId="67" r:id="rId1"/>
  </sheets>
  <definedNames>
    <definedName name="_xlnm.Print_Area" localSheetId="0">IV.6!$B$2:$H$26</definedName>
  </definedNames>
  <calcPr calcId="162913"/>
</workbook>
</file>

<file path=xl/calcChain.xml><?xml version="1.0" encoding="utf-8"?>
<calcChain xmlns="http://schemas.openxmlformats.org/spreadsheetml/2006/main">
  <c r="D9" i="67" l="1"/>
  <c r="D10" i="67"/>
  <c r="D11" i="67"/>
  <c r="D12" i="67"/>
  <c r="D13" i="67"/>
  <c r="G13" i="67" s="1"/>
  <c r="D14" i="67"/>
  <c r="D15" i="67"/>
  <c r="D16" i="67"/>
  <c r="D17" i="67"/>
  <c r="G17" i="67" s="1"/>
  <c r="D18" i="67"/>
  <c r="D19" i="67"/>
  <c r="D20" i="67"/>
  <c r="D21" i="67"/>
  <c r="D22" i="67"/>
  <c r="D23" i="67"/>
  <c r="D24" i="67"/>
  <c r="D25" i="67"/>
  <c r="G8" i="67" s="1"/>
  <c r="D7" i="67"/>
  <c r="D8" i="67"/>
  <c r="F24" i="67"/>
  <c r="H24" i="67"/>
  <c r="H7" i="67"/>
  <c r="H8" i="67"/>
  <c r="G9" i="67"/>
  <c r="H9" i="67"/>
  <c r="H10" i="67"/>
  <c r="H11" i="67"/>
  <c r="H12" i="67"/>
  <c r="H13" i="67"/>
  <c r="H14" i="67"/>
  <c r="H15" i="67"/>
  <c r="H16" i="67"/>
  <c r="H17" i="67"/>
  <c r="H18" i="67"/>
  <c r="H19" i="67"/>
  <c r="H20" i="67"/>
  <c r="G21" i="67"/>
  <c r="H21" i="67"/>
  <c r="H22" i="67"/>
  <c r="H23" i="67"/>
  <c r="G25" i="67"/>
  <c r="H25" i="67"/>
  <c r="F8" i="67"/>
  <c r="F9" i="67"/>
  <c r="F10" i="67"/>
  <c r="F11" i="67"/>
  <c r="F12" i="67"/>
  <c r="F13" i="67"/>
  <c r="F14" i="67"/>
  <c r="F15" i="67"/>
  <c r="F16" i="67"/>
  <c r="F17" i="67"/>
  <c r="F18" i="67"/>
  <c r="F19" i="67"/>
  <c r="F20" i="67"/>
  <c r="F21" i="67"/>
  <c r="F22" i="67"/>
  <c r="F23" i="67"/>
  <c r="F25" i="67"/>
  <c r="F7" i="67"/>
  <c r="G11" i="67" l="1"/>
  <c r="G24" i="67"/>
  <c r="G19" i="67"/>
  <c r="G23" i="67"/>
  <c r="G15" i="67"/>
  <c r="G7" i="67"/>
  <c r="G22" i="67"/>
  <c r="G20" i="67"/>
  <c r="G18" i="67"/>
  <c r="G16" i="67"/>
  <c r="G14" i="67"/>
  <c r="G12" i="67"/>
  <c r="G10" i="67"/>
</calcChain>
</file>

<file path=xl/sharedStrings.xml><?xml version="1.0" encoding="utf-8"?>
<sst xmlns="http://schemas.openxmlformats.org/spreadsheetml/2006/main" count="30" uniqueCount="27">
  <si>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</si>
  <si>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</si>
  <si>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</si>
  <si>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</si>
  <si>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</si>
  <si>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</si>
  <si>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</si>
  <si>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</si>
  <si>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</si>
  <si>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</si>
  <si>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</si>
  <si>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</si>
  <si>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</si>
  <si>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</si>
  <si>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TOTAL </t>
  </si>
  <si>
    <t>Illes Balears</t>
  </si>
  <si>
    <t>No Residentes</t>
  </si>
  <si>
    <t>Importe (millones euros)</t>
  </si>
  <si>
    <t>Inversión en vivienda habitual (régimen transitorio)</t>
  </si>
  <si>
    <t>IV.6. DEDUCCIONES GENERALES</t>
  </si>
  <si>
    <t xml:space="preserve">Canarias </t>
  </si>
  <si>
    <t>Castilla - La Mancha</t>
  </si>
  <si>
    <t xml:space="preserve">Cataluña </t>
  </si>
  <si>
    <t>Comunidad / Ciudad Autónoma</t>
  </si>
  <si>
    <t>Proporción respecto al importe total de cada deducción</t>
  </si>
  <si>
    <t>IRPF  2015  POR  COMUNIDADES AUTÓNOMAS Y CIUDADES CON ESTATUTO DE AUTONOMÍA</t>
  </si>
  <si>
    <t xml:space="preserve">Resto de deducciones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</si>
</sst>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0.0%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6" fillId="0" borderId="0" xfId="0" applyFont="1"/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16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>
      <alignment horizontal="right" vertical="center" indent="1"/>
    </xf>
    <xf numFmtId="165" fontId="4" fillId="0" borderId="14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5" fillId="2" borderId="19" xfId="0" applyNumberFormat="1" applyFont="1" applyFill="1" applyBorder="1" applyAlignment="1">
      <alignment horizontal="right" vertical="center" indent="1"/>
    </xf>
    <xf numFmtId="165" fontId="5" fillId="2" borderId="20" xfId="0" applyNumberFormat="1" applyFont="1" applyFill="1" applyBorder="1" applyAlignment="1">
      <alignment horizontal="right" vertical="center" indent="1"/>
    </xf>
    <xf numFmtId="166" fontId="4" fillId="0" borderId="9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2"/>
    </xf>
    <xf numFmtId="166" fontId="4" fillId="0" borderId="10" xfId="0" applyNumberFormat="1" applyFont="1" applyBorder="1" applyAlignment="1">
      <alignment horizontal="right" vertical="center" indent="1"/>
    </xf>
    <xf numFmtId="166" fontId="4" fillId="0" borderId="11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2"/>
    </xf>
    <xf numFmtId="166" fontId="4" fillId="0" borderId="12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2"/>
    </xf>
    <xf numFmtId="166" fontId="4" fillId="0" borderId="17" xfId="0" applyNumberFormat="1" applyFont="1" applyBorder="1" applyAlignment="1">
      <alignment horizontal="right" vertical="center" indent="1"/>
    </xf>
    <xf numFmtId="166" fontId="4" fillId="0" borderId="14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2"/>
    </xf>
    <xf numFmtId="166" fontId="4" fillId="0" borderId="15" xfId="0" applyNumberFormat="1" applyFont="1" applyBorder="1" applyAlignment="1">
      <alignment horizontal="right" vertical="center" indent="1"/>
    </xf>
    <xf numFmtId="9" fontId="5" fillId="2" borderId="19" xfId="0" applyNumberFormat="1" applyFont="1" applyFill="1" applyBorder="1" applyAlignment="1">
      <alignment horizontal="right" vertical="center" indent="1"/>
    </xf>
    <xf numFmtId="9" fontId="5" fillId="2" borderId="20" xfId="0" applyNumberFormat="1" applyFont="1" applyFill="1" applyBorder="1" applyAlignment="1">
      <alignment horizontal="right" vertical="center" indent="2"/>
    </xf>
    <xf numFmtId="9" fontId="5" fillId="2" borderId="21" xfId="0" applyNumberFormat="1" applyFont="1" applyFill="1" applyBorder="1" applyAlignment="1">
      <alignment horizontal="right" vertical="center" indent="1"/>
    </xf>
    <xf numFmtId="165" fontId="4" fillId="0" borderId="27" xfId="0" applyNumberFormat="1" applyFont="1" applyBorder="1" applyAlignment="1">
      <alignment horizontal="right" vertical="center" indent="1"/>
    </xf>
    <xf numFmtId="0" fontId="2" fillId="3" borderId="0" xfId="0" applyFont="1" applyFill="1"/>
    <xf numFmtId="0" fontId="3" fillId="3" borderId="8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left" vertical="center"/>
    </xf>
    <xf numFmtId="0" fontId="3" fillId="3" borderId="13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left" vertical="center" wrapText="1"/>
    </xf>
    <xf numFmtId="0" fontId="5" fillId="4" borderId="18" xfId="0" applyFont="1" applyFill="1" applyBorder="1" applyAlignment="1">
      <alignment horizontal="left"/>
    </xf>
    <xf numFmtId="0" fontId="5" fillId="7" borderId="22" xfId="0" applyFont="1" applyFill="1" applyBorder="1" applyAlignment="1" applyProtection="1">
      <alignment horizontal="centerContinuous"/>
    </xf>
    <xf numFmtId="0" fontId="3" fillId="7" borderId="23" xfId="0" applyFont="1" applyFill="1" applyBorder="1" applyAlignment="1" applyProtection="1">
      <alignment horizontal="centerContinuous" vertical="center"/>
    </xf>
    <xf numFmtId="0" fontId="3" fillId="7" borderId="2" xfId="0" applyFont="1" applyFill="1" applyBorder="1" applyAlignment="1" applyProtection="1">
      <alignment horizontal="centerContinuous" vertical="center"/>
    </xf>
    <xf numFmtId="0" fontId="3" fillId="7" borderId="24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top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2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 applyProtection="1">
      <alignment horizontal="center"/>
    </xf>
    <xf numFmtId="0" fontId="7" fillId="5" borderId="20" xfId="0" applyFont="1" applyFill="1" applyBorder="1" applyAlignment="1" applyProtection="1">
      <alignment horizontal="center"/>
    </xf>
    <xf numFmtId="0" fontId="7" fillId="5" borderId="21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0" xfId="0" applyFont="1" applyFill="1" applyBorder="1" applyAlignment="1" applyProtection="1">
      <alignment horizontal="center" vertical="center"/>
    </xf>
    <xf numFmtId="0" fontId="8" fillId="6" borderId="21" xfId="0" applyFont="1" applyFill="1" applyBorder="1" applyAlignment="1" applyProtection="1">
      <alignment horizontal="center" vertical="center"/>
    </xf>
    <xf numFmtId="165" fontId="3" fillId="7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55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4" width="13.33203125" style="1" customWidth="1"/>
    <col min="5" max="5" width="9" style="1" customWidth="1"/>
    <col min="6" max="6" width="12.88671875" style="1" customWidth="1"/>
    <col min="7" max="7" width="14.77734375" style="1" customWidth="1"/>
    <col min="8" max="8" width="11.33203125" style="1" customWidth="1"/>
    <col min="9" max="16384" width="9.6640625" style="1"/>
  </cols>
  <sheetData>
    <row r="1" spans="2:8" ht="16.5" thickBot="1"/>
    <row r="2" spans="2:8" ht="18" customHeight="1" thickTop="1" thickBot="1">
      <c r="B2" s="40" t="s">
        <v>25</v>
      </c>
      <c r="C2" s="41"/>
      <c r="D2" s="41"/>
      <c r="E2" s="41"/>
      <c r="F2" s="41"/>
      <c r="G2" s="41"/>
      <c r="H2" s="42"/>
    </row>
    <row r="3" spans="2:8" ht="9.75" customHeight="1" thickTop="1" thickBot="1"/>
    <row r="4" spans="2:8" ht="20.25" customHeight="1" thickTop="1" thickBot="1">
      <c r="B4" s="43" t="s">
        <v>19</v>
      </c>
      <c r="C4" s="44"/>
      <c r="D4" s="44"/>
      <c r="E4" s="44"/>
      <c r="F4" s="44"/>
      <c r="G4" s="44"/>
      <c r="H4" s="45"/>
    </row>
    <row r="5" spans="2:8" ht="30" customHeight="1" thickTop="1">
      <c r="B5" s="33"/>
      <c r="C5" s="34" t="s">
        <v>17</v>
      </c>
      <c r="D5" s="35"/>
      <c r="E5" s="36"/>
      <c r="F5" s="46" t="s">
        <v>24</v>
      </c>
      <c r="G5" s="47"/>
      <c r="H5" s="48"/>
    </row>
    <row r="6" spans="2:8" ht="78" customHeight="1">
      <c r="B6" s="37" t="s">
        <v>23</v>
      </c>
      <c r="C6" s="38" t="s">
        <v>18</v>
      </c>
      <c r="D6" s="38" t="s">
        <v>26</v>
      </c>
      <c r="E6" s="38" t="s">
        <v>14</v>
      </c>
      <c r="F6" s="38" t="s">
        <v>18</v>
      </c>
      <c r="G6" s="38" t="s">
        <v>26</v>
      </c>
      <c r="H6" s="39" t="s">
        <v>14</v>
      </c>
    </row>
    <row r="7" spans="2:8" ht="16.899999999999999" customHeight="1">
      <c r="B7" s="28" t="s">
        <v>0</v>
      </c>
      <c r="C7" s="3">
        <v>404.7033442</v>
      </c>
      <c r="D7" s="26">
        <f>E7-C7</f>
        <v>370.19726526000005</v>
      </c>
      <c r="E7" s="4">
        <v>774.90060946000006</v>
      </c>
      <c r="F7" s="11">
        <f t="shared" ref="F7:F25" si="0">C7/C$25</f>
        <v>0.14518146868766632</v>
      </c>
      <c r="G7" s="12">
        <f t="shared" ref="G7:G25" si="1">D7/D$25</f>
        <v>0.14863444859608518</v>
      </c>
      <c r="H7" s="13">
        <f t="shared" ref="H7:H25" si="2">E7/E$25</f>
        <v>0.1468108393805049</v>
      </c>
    </row>
    <row r="8" spans="2:8" ht="16.899999999999999" customHeight="1">
      <c r="B8" s="29" t="s">
        <v>1</v>
      </c>
      <c r="C8" s="3">
        <v>96.779371029999993</v>
      </c>
      <c r="D8" s="4">
        <f>E8-C8</f>
        <v>65.71524809999994</v>
      </c>
      <c r="E8" s="4">
        <v>162.49461912999993</v>
      </c>
      <c r="F8" s="14">
        <f t="shared" si="0"/>
        <v>3.4718198962695852E-2</v>
      </c>
      <c r="G8" s="15">
        <f t="shared" si="1"/>
        <v>2.6384715886105744E-2</v>
      </c>
      <c r="H8" s="16">
        <f t="shared" si="2"/>
        <v>3.0785846775775665E-2</v>
      </c>
    </row>
    <row r="9" spans="2:8" ht="16.899999999999999" customHeight="1">
      <c r="B9" s="29" t="s">
        <v>6</v>
      </c>
      <c r="C9" s="3">
        <v>64.007569039999993</v>
      </c>
      <c r="D9" s="4">
        <f t="shared" ref="D9:D25" si="3">E9-C9</f>
        <v>40.657746099999983</v>
      </c>
      <c r="E9" s="4">
        <v>104.66531513999998</v>
      </c>
      <c r="F9" s="14">
        <f t="shared" si="0"/>
        <v>2.2961789205680594E-2</v>
      </c>
      <c r="G9" s="15">
        <f t="shared" si="1"/>
        <v>1.6324112141911314E-2</v>
      </c>
      <c r="H9" s="16">
        <f t="shared" si="2"/>
        <v>1.982964341767194E-2</v>
      </c>
    </row>
    <row r="10" spans="2:8" ht="16.899999999999999" customHeight="1">
      <c r="B10" s="29" t="s">
        <v>15</v>
      </c>
      <c r="C10" s="3">
        <v>76.412628639999994</v>
      </c>
      <c r="D10" s="4">
        <f t="shared" si="3"/>
        <v>69.792778489999947</v>
      </c>
      <c r="E10" s="4">
        <v>146.20540712999994</v>
      </c>
      <c r="F10" s="14">
        <f t="shared" si="0"/>
        <v>2.741192483637607E-2</v>
      </c>
      <c r="G10" s="15">
        <f t="shared" si="1"/>
        <v>2.8021847053797587E-2</v>
      </c>
      <c r="H10" s="16">
        <f t="shared" si="2"/>
        <v>2.7699731140593119E-2</v>
      </c>
    </row>
    <row r="11" spans="2:8" ht="16.899999999999999" customHeight="1">
      <c r="B11" s="29" t="s">
        <v>20</v>
      </c>
      <c r="C11" s="3">
        <v>104.51454334</v>
      </c>
      <c r="D11" s="4">
        <f t="shared" si="3"/>
        <v>102.69090557999998</v>
      </c>
      <c r="E11" s="4">
        <v>207.20544891999998</v>
      </c>
      <c r="F11" s="14">
        <f t="shared" si="0"/>
        <v>3.7493080101219371E-2</v>
      </c>
      <c r="G11" s="15">
        <f t="shared" si="1"/>
        <v>4.1230466994390196E-2</v>
      </c>
      <c r="H11" s="16">
        <f t="shared" si="2"/>
        <v>3.9256654993932869E-2</v>
      </c>
    </row>
    <row r="12" spans="2:8" ht="16.899999999999999" customHeight="1">
      <c r="B12" s="30" t="s">
        <v>2</v>
      </c>
      <c r="C12" s="3">
        <v>43.579104360000002</v>
      </c>
      <c r="D12" s="4">
        <f t="shared" si="3"/>
        <v>25.815345079999986</v>
      </c>
      <c r="E12" s="4">
        <v>69.394449439999988</v>
      </c>
      <c r="F12" s="14">
        <f t="shared" si="0"/>
        <v>1.5633373100942819E-2</v>
      </c>
      <c r="G12" s="15">
        <f t="shared" si="1"/>
        <v>1.0364878245625583E-2</v>
      </c>
      <c r="H12" s="16">
        <f t="shared" si="2"/>
        <v>1.3147308501581838E-2</v>
      </c>
    </row>
    <row r="13" spans="2:8" ht="16.899999999999999" customHeight="1">
      <c r="B13" s="29" t="s">
        <v>21</v>
      </c>
      <c r="C13" s="5">
        <v>123.14243139999999</v>
      </c>
      <c r="D13" s="6">
        <f t="shared" si="3"/>
        <v>86.820520199999891</v>
      </c>
      <c r="E13" s="6">
        <v>209.96295159999988</v>
      </c>
      <c r="F13" s="17">
        <f t="shared" si="0"/>
        <v>4.4175565397816634E-2</v>
      </c>
      <c r="G13" s="18">
        <f t="shared" si="1"/>
        <v>3.4858496692807946E-2</v>
      </c>
      <c r="H13" s="19">
        <f t="shared" si="2"/>
        <v>3.9779084939273714E-2</v>
      </c>
    </row>
    <row r="14" spans="2:8" ht="16.899999999999999" customHeight="1">
      <c r="B14" s="29" t="s">
        <v>3</v>
      </c>
      <c r="C14" s="3">
        <v>170.96349058999999</v>
      </c>
      <c r="D14" s="4">
        <f t="shared" si="3"/>
        <v>100.84248264999991</v>
      </c>
      <c r="E14" s="4">
        <v>271.8059732399999</v>
      </c>
      <c r="F14" s="14">
        <f t="shared" si="0"/>
        <v>6.1330678413075039E-2</v>
      </c>
      <c r="G14" s="15">
        <f t="shared" si="1"/>
        <v>4.0488323956731707E-2</v>
      </c>
      <c r="H14" s="16">
        <f t="shared" si="2"/>
        <v>5.149571776412349E-2</v>
      </c>
    </row>
    <row r="15" spans="2:8" ht="16.899999999999999" customHeight="1">
      <c r="B15" s="29" t="s">
        <v>22</v>
      </c>
      <c r="C15" s="3">
        <v>566.77674447000004</v>
      </c>
      <c r="D15" s="4">
        <f t="shared" si="3"/>
        <v>484.82213840000009</v>
      </c>
      <c r="E15" s="4">
        <v>1051.5988828700001</v>
      </c>
      <c r="F15" s="14">
        <f t="shared" si="0"/>
        <v>0.20332295583775598</v>
      </c>
      <c r="G15" s="15">
        <f t="shared" si="1"/>
        <v>0.19465641151521806</v>
      </c>
      <c r="H15" s="16">
        <f t="shared" si="2"/>
        <v>0.19923344078065963</v>
      </c>
    </row>
    <row r="16" spans="2:8" ht="16.899999999999999" customHeight="1">
      <c r="B16" s="29" t="s">
        <v>4</v>
      </c>
      <c r="C16" s="3">
        <v>45.224580879999998</v>
      </c>
      <c r="D16" s="4">
        <f t="shared" si="3"/>
        <v>40.020033630000007</v>
      </c>
      <c r="E16" s="4">
        <v>85.244614510000005</v>
      </c>
      <c r="F16" s="14">
        <f t="shared" si="0"/>
        <v>1.6223663992501677E-2</v>
      </c>
      <c r="G16" s="15">
        <f t="shared" si="1"/>
        <v>1.6068070160416063E-2</v>
      </c>
      <c r="H16" s="16">
        <f t="shared" si="2"/>
        <v>1.615024334230657E-2</v>
      </c>
    </row>
    <row r="17" spans="2:8" ht="16.899999999999999" customHeight="1">
      <c r="B17" s="29" t="s">
        <v>5</v>
      </c>
      <c r="C17" s="3">
        <v>112.57697175999999</v>
      </c>
      <c r="D17" s="4">
        <f t="shared" si="3"/>
        <v>113.98604951999999</v>
      </c>
      <c r="E17" s="4">
        <v>226.56302127999999</v>
      </c>
      <c r="F17" s="14">
        <f t="shared" si="0"/>
        <v>4.0385359633820228E-2</v>
      </c>
      <c r="G17" s="15">
        <f t="shared" si="1"/>
        <v>4.5765474810172443E-2</v>
      </c>
      <c r="H17" s="16">
        <f t="shared" si="2"/>
        <v>4.292409493635449E-2</v>
      </c>
    </row>
    <row r="18" spans="2:8" ht="16.899999999999999" customHeight="1">
      <c r="B18" s="30" t="s">
        <v>10</v>
      </c>
      <c r="C18" s="7">
        <v>571.08486807999998</v>
      </c>
      <c r="D18" s="8">
        <f t="shared" si="3"/>
        <v>549.6860098300001</v>
      </c>
      <c r="E18" s="8">
        <v>1120.7708779100001</v>
      </c>
      <c r="F18" s="20">
        <f t="shared" si="0"/>
        <v>0.20486843284443648</v>
      </c>
      <c r="G18" s="21">
        <f t="shared" si="1"/>
        <v>0.22069929910120351</v>
      </c>
      <c r="H18" s="22">
        <f t="shared" si="2"/>
        <v>0.21233860359698947</v>
      </c>
    </row>
    <row r="19" spans="2:8" ht="16.899999999999999" customHeight="1">
      <c r="B19" s="29" t="s">
        <v>11</v>
      </c>
      <c r="C19" s="5">
        <v>78.599470950000011</v>
      </c>
      <c r="D19" s="6">
        <f t="shared" si="3"/>
        <v>73.66170360000001</v>
      </c>
      <c r="E19" s="6">
        <v>152.26117455000002</v>
      </c>
      <c r="F19" s="14">
        <f t="shared" si="0"/>
        <v>2.8196422871552253E-2</v>
      </c>
      <c r="G19" s="15">
        <f t="shared" si="1"/>
        <v>2.957522306261421E-2</v>
      </c>
      <c r="H19" s="16">
        <f t="shared" si="2"/>
        <v>2.8847042534041207E-2</v>
      </c>
    </row>
    <row r="20" spans="2:8" ht="16.899999999999999" customHeight="1">
      <c r="B20" s="29" t="s">
        <v>8</v>
      </c>
      <c r="C20" s="3">
        <v>26.633651149999999</v>
      </c>
      <c r="D20" s="4">
        <f t="shared" si="3"/>
        <v>15.013332599999984</v>
      </c>
      <c r="E20" s="4">
        <v>41.646983749999983</v>
      </c>
      <c r="F20" s="14">
        <f t="shared" si="0"/>
        <v>9.5544369620060889E-3</v>
      </c>
      <c r="G20" s="15">
        <f t="shared" si="1"/>
        <v>6.0278630395159257E-3</v>
      </c>
      <c r="H20" s="16">
        <f t="shared" si="2"/>
        <v>7.8903391833238176E-3</v>
      </c>
    </row>
    <row r="21" spans="2:8" ht="16.899999999999999" customHeight="1">
      <c r="B21" s="29" t="s">
        <v>7</v>
      </c>
      <c r="C21" s="3">
        <v>292.65188271</v>
      </c>
      <c r="D21" s="4">
        <f t="shared" si="3"/>
        <v>212.42475333999994</v>
      </c>
      <c r="E21" s="4">
        <v>505.07663604999993</v>
      </c>
      <c r="F21" s="14">
        <f t="shared" si="0"/>
        <v>0.10498462825909224</v>
      </c>
      <c r="G21" s="15">
        <f t="shared" si="1"/>
        <v>8.5288679965464451E-2</v>
      </c>
      <c r="H21" s="16">
        <f t="shared" si="2"/>
        <v>9.5690626623271352E-2</v>
      </c>
    </row>
    <row r="22" spans="2:8" ht="16.899999999999999" customHeight="1">
      <c r="B22" s="29" t="s">
        <v>12</v>
      </c>
      <c r="C22" s="3">
        <v>5.2335249400000006</v>
      </c>
      <c r="D22" s="4">
        <f t="shared" si="3"/>
        <v>69.948215899999994</v>
      </c>
      <c r="E22" s="4">
        <v>75.181740839999989</v>
      </c>
      <c r="F22" s="14">
        <f t="shared" si="0"/>
        <v>1.8774513432911998E-3</v>
      </c>
      <c r="G22" s="15">
        <f t="shared" si="1"/>
        <v>2.8084255277451901E-2</v>
      </c>
      <c r="H22" s="16">
        <f t="shared" si="2"/>
        <v>1.4243755062342269E-2</v>
      </c>
    </row>
    <row r="23" spans="2:8" ht="16.899999999999999" customHeight="1">
      <c r="B23" s="29" t="s">
        <v>13</v>
      </c>
      <c r="C23" s="3">
        <v>4.4420487800000004</v>
      </c>
      <c r="D23" s="4">
        <f t="shared" si="3"/>
        <v>67.618375119999996</v>
      </c>
      <c r="E23" s="4">
        <v>72.060423900000004</v>
      </c>
      <c r="F23" s="14">
        <f t="shared" si="0"/>
        <v>1.5935207235252106E-3</v>
      </c>
      <c r="G23" s="15">
        <f t="shared" si="1"/>
        <v>2.7148822652338474E-2</v>
      </c>
      <c r="H23" s="16">
        <f t="shared" si="2"/>
        <v>1.3652397726524297E-2</v>
      </c>
    </row>
    <row r="24" spans="2:8" ht="16.899999999999999" customHeight="1" thickBot="1">
      <c r="B24" s="31" t="s">
        <v>16</v>
      </c>
      <c r="C24" s="3">
        <v>0.2426546</v>
      </c>
      <c r="D24" s="4">
        <f t="shared" si="3"/>
        <v>0.94298934000000023</v>
      </c>
      <c r="E24" s="4">
        <v>1.1856439400000003</v>
      </c>
      <c r="F24" s="14">
        <f t="shared" si="0"/>
        <v>8.7048826545916628E-5</v>
      </c>
      <c r="G24" s="15">
        <f t="shared" si="1"/>
        <v>3.7861084814996534E-4</v>
      </c>
      <c r="H24" s="16">
        <f t="shared" si="2"/>
        <v>2.2462930072943013E-4</v>
      </c>
    </row>
    <row r="25" spans="2:8" ht="16.899999999999999" customHeight="1" thickTop="1" thickBot="1">
      <c r="B25" s="32" t="s">
        <v>9</v>
      </c>
      <c r="C25" s="9">
        <v>2787.5688809200001</v>
      </c>
      <c r="D25" s="10">
        <f t="shared" si="3"/>
        <v>2490.6558927399992</v>
      </c>
      <c r="E25" s="10">
        <v>5278.2247736599993</v>
      </c>
      <c r="F25" s="23">
        <f t="shared" si="0"/>
        <v>1</v>
      </c>
      <c r="G25" s="24">
        <f t="shared" si="1"/>
        <v>1</v>
      </c>
      <c r="H25" s="25">
        <f t="shared" si="2"/>
        <v>1</v>
      </c>
    </row>
    <row r="26" spans="2:8" ht="16.899999999999999" customHeight="1" thickTop="1">
      <c r="B26" s="2"/>
    </row>
    <row r="27" spans="2:8" ht="16.899999999999999" customHeight="1"/>
    <row r="28" spans="2:8" ht="16.899999999999999" customHeight="1"/>
    <row r="29" spans="2:8" ht="16.899999999999999" customHeight="1"/>
    <row r="30" spans="2:8" ht="16.899999999999999" customHeight="1"/>
    <row r="31" spans="2:8" ht="16.899999999999999" customHeight="1"/>
    <row r="32" spans="2:8" ht="16.899999999999999" customHeight="1">
      <c r="B32" s="27"/>
    </row>
    <row r="33" spans="2:2" ht="16.899999999999999" customHeight="1">
      <c r="B33" s="27"/>
    </row>
    <row r="34" spans="2:2" ht="16.899999999999999" customHeight="1">
      <c r="B34" s="27"/>
    </row>
    <row r="35" spans="2:2" ht="16.899999999999999" customHeight="1">
      <c r="B35" s="27"/>
    </row>
    <row r="36" spans="2:2" ht="16.899999999999999" customHeight="1">
      <c r="B36" s="27"/>
    </row>
    <row r="37" spans="2:2" ht="16.899999999999999" customHeight="1">
      <c r="B37" s="27"/>
    </row>
    <row r="38" spans="2:2" ht="16.899999999999999" customHeight="1">
      <c r="B38" s="27"/>
    </row>
    <row r="39" spans="2:2" ht="16.899999999999999" customHeight="1">
      <c r="B39" s="27"/>
    </row>
    <row r="40" spans="2:2" ht="16.899999999999999" customHeight="1">
      <c r="B40" s="27"/>
    </row>
    <row r="41" spans="2:2" ht="16.899999999999999" customHeight="1">
      <c r="B41" s="27"/>
    </row>
    <row r="42" spans="2:2" ht="16.899999999999999" customHeight="1">
      <c r="B42" s="27"/>
    </row>
    <row r="43" spans="2:2" ht="16.899999999999999" customHeight="1">
      <c r="B43" s="27"/>
    </row>
    <row r="44" spans="2:2" ht="16.899999999999999" customHeight="1">
      <c r="B44" s="27"/>
    </row>
    <row r="45" spans="2:2" ht="16.899999999999999" customHeight="1">
      <c r="B45" s="27"/>
    </row>
    <row r="46" spans="2:2" ht="16.899999999999999" customHeight="1">
      <c r="B46" s="27"/>
    </row>
    <row r="47" spans="2:2" ht="16.899999999999999" customHeight="1">
      <c r="B47" s="27"/>
    </row>
    <row r="48" spans="2:2" ht="16.899999999999999" customHeight="1">
      <c r="B48" s="27"/>
    </row>
    <row r="49" spans="2:2" ht="16.899999999999999" customHeight="1">
      <c r="B49" s="27"/>
    </row>
    <row r="50" spans="2:2" ht="16.899999999999999" customHeight="1"/>
    <row r="51" spans="2:2" ht="16.899999999999999" customHeight="1"/>
    <row r="52" spans="2:2" ht="16.899999999999999" customHeight="1"/>
    <row r="53" spans="2:2" ht="16.899999999999999" customHeight="1"/>
    <row r="54" spans="2:2" ht="16.899999999999999" customHeight="1"/>
    <row r="55" spans="2:2" ht="16.899999999999999" customHeight="1"/>
  </sheetData>
  <mergeCells count="3">
    <mergeCell ref="B2:H2"/>
    <mergeCell ref="F5:H5"/>
    <mergeCell ref="B4:H4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>
    <oddFooter>&amp;C&amp;"CG Times,Normal"&amp;9&amp;P</oddFooter>
  </headerFooter>
  <ignoredErrors>
    <ignoredError sqref="H18:H2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IV.6</vt:lpstr>
      <vt:lpstr>IV.6!Área_de_impresión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2019-06-20T12:07:00Z</dcterms:modified>
</cp:coreProperties>
</file>