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8" sheetId="64" r:id="rId1"/>
  </sheets>
  <calcPr calcId="162913"/>
</workbook>
</file>

<file path=xl/calcChain.xml><?xml version="1.0" encoding="utf-8"?>
<calcChain xmlns="http://schemas.openxmlformats.org/spreadsheetml/2006/main">
  <c r="G26" i="64" l="1"/>
  <c r="G25" i="64"/>
  <c r="G24" i="64"/>
  <c r="G23" i="64"/>
  <c r="G22" i="64"/>
  <c r="G21" i="64"/>
  <c r="G20" i="64"/>
  <c r="G19" i="64"/>
  <c r="G18" i="64"/>
  <c r="G17" i="64"/>
  <c r="G16" i="64"/>
  <c r="G15" i="64"/>
  <c r="G14" i="64"/>
  <c r="G13" i="64"/>
  <c r="G12" i="64"/>
  <c r="G11" i="64"/>
  <c r="G10" i="64"/>
  <c r="G9" i="64"/>
  <c r="G8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2" i="64"/>
  <c r="D11" i="64"/>
  <c r="D10" i="64"/>
  <c r="D9" i="64"/>
  <c r="D8" i="64"/>
  <c r="H26" i="64"/>
  <c r="H25" i="64"/>
  <c r="H24" i="64"/>
  <c r="H23" i="64"/>
  <c r="H22" i="64"/>
  <c r="H21" i="64"/>
  <c r="H20" i="64"/>
  <c r="H19" i="64"/>
  <c r="H18" i="64"/>
  <c r="H17" i="64"/>
  <c r="H16" i="64"/>
  <c r="H15" i="64"/>
  <c r="H14" i="64"/>
  <c r="H13" i="64"/>
  <c r="H12" i="64"/>
  <c r="H11" i="64"/>
  <c r="H10" i="64"/>
  <c r="H9" i="64"/>
  <c r="H8" i="64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<sst xmlns="http://schemas.openxmlformats.org/spreadsheetml/2006/main" count="36" uniqueCount="35">
  <si>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</si>
  <si>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</si>
  <si>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</si>
  <si>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</si>
  <si>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</si>
  <si>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</si>
  <si>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</si>
  <si>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</si>
  <si>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</si>
  <si>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</si>
  <si>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</si>
  <si>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</si>
  <si>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</si>
  <si>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</si>
  <si>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</si>
  <si>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</si>
  <si>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</si>
  <si>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</si>
  <si>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</si>
  <si>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</si>
  <si>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</si>
  <si>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</si>
  <si>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</si>
  <si>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</si>
  <si>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</si>
  <si>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</si>
  <si>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</si>
  <si>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</si>
  <si>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</si>
  <si>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IV.8. CUOTA RESULTANTE DE LA AUTOLIQUIDACIÓN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</si>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</sst>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9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0" fontId="4" fillId="3" borderId="6" xfId="0" applyFont="1" applyFill="1" applyBorder="1" applyAlignment="1" applyProtection="1">
      <alignment horizontal="centerContinuous" vertical="center"/>
    </xf>
    <xf numFmtId="0" fontId="4" fillId="3" borderId="10" xfId="0" applyFont="1" applyFill="1" applyBorder="1" applyAlignment="1" applyProtection="1">
      <alignment horizontal="centerContinuous"/>
    </xf>
    <xf numFmtId="0" fontId="4" fillId="3" borderId="14" xfId="0" applyFont="1" applyFill="1" applyBorder="1" applyAlignment="1" applyProtection="1">
      <alignment horizontal="centerContinuous" vertical="center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8" xfId="0" applyNumberFormat="1" applyFont="1" applyBorder="1" applyAlignment="1" applyProtection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164" fontId="5" fillId="0" borderId="21" xfId="0" applyNumberFormat="1" applyFont="1" applyBorder="1" applyAlignment="1" applyProtection="1">
      <alignment horizontal="right" vertical="center" indent="1"/>
    </xf>
    <xf numFmtId="3" fontId="5" fillId="0" borderId="22" xfId="0" applyNumberFormat="1" applyFont="1" applyBorder="1" applyAlignment="1" applyProtection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 applyProtection="1">
      <alignment horizontal="right" vertical="center" indent="1"/>
    </xf>
    <xf numFmtId="0" fontId="4" fillId="3" borderId="25" xfId="0" applyFont="1" applyFill="1" applyBorder="1" applyAlignment="1" applyProtection="1">
      <alignment horizontal="left" vertical="center"/>
    </xf>
    <xf numFmtId="3" fontId="4" fillId="3" borderId="26" xfId="0" applyNumberFormat="1" applyFont="1" applyFill="1" applyBorder="1" applyAlignment="1" applyProtection="1">
      <alignment horizontal="right" vertical="center" indent="1"/>
    </xf>
    <xf numFmtId="9" fontId="4" fillId="3" borderId="27" xfId="0" applyNumberFormat="1" applyFont="1" applyFill="1" applyBorder="1" applyAlignment="1" applyProtection="1">
      <alignment horizontal="right" vertical="center" indent="1"/>
    </xf>
    <xf numFmtId="3" fontId="4" fillId="3" borderId="28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167" fontId="5" fillId="0" borderId="16" xfId="0" applyNumberFormat="1" applyFont="1" applyBorder="1" applyAlignment="1" applyProtection="1">
      <alignment horizontal="right" vertical="center" indent="1"/>
    </xf>
    <xf numFmtId="167" fontId="5" fillId="0" borderId="18" xfId="0" applyNumberFormat="1" applyFont="1" applyBorder="1" applyAlignment="1" applyProtection="1">
      <alignment horizontal="right" vertical="center" indent="1"/>
    </xf>
    <xf numFmtId="167" fontId="5" fillId="0" borderId="21" xfId="0" applyNumberFormat="1" applyFont="1" applyBorder="1" applyAlignment="1" applyProtection="1">
      <alignment horizontal="right" vertical="center" indent="1"/>
    </xf>
    <xf numFmtId="167" fontId="5" fillId="0" borderId="23" xfId="0" applyNumberFormat="1" applyFont="1" applyBorder="1" applyAlignment="1" applyProtection="1">
      <alignment horizontal="right" vertical="center" indent="1"/>
    </xf>
    <xf numFmtId="167" fontId="4" fillId="3" borderId="26" xfId="0" applyNumberFormat="1" applyFont="1" applyFill="1" applyBorder="1" applyAlignment="1" applyProtection="1">
      <alignment horizontal="right" vertical="center" indent="1"/>
    </xf>
    <xf numFmtId="0" fontId="4" fillId="4" borderId="15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20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30" xfId="0" applyFont="1" applyFill="1" applyBorder="1" applyAlignment="1" applyProtection="1">
      <alignment horizontal="centerContinuous" vertical="center"/>
    </xf>
    <xf numFmtId="0" fontId="6" fillId="7" borderId="34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4" fillId="10" borderId="13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4" fillId="9" borderId="12" xfId="0" applyFont="1" applyFill="1" applyBorder="1" applyAlignment="1" applyProtection="1">
      <alignment horizontal="centerContinuous" vertical="center"/>
    </xf>
    <xf numFmtId="166" fontId="5" fillId="0" borderId="35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 applyProtection="1">
      <alignment horizontal="right" vertical="center" indent="1"/>
    </xf>
    <xf numFmtId="166" fontId="5" fillId="0" borderId="37" xfId="0" applyNumberFormat="1" applyFont="1" applyBorder="1" applyAlignment="1" applyProtection="1">
      <alignment horizontal="right" vertical="center" indent="1"/>
    </xf>
    <xf numFmtId="166" fontId="4" fillId="3" borderId="38" xfId="0" applyNumberFormat="1" applyFont="1" applyFill="1" applyBorder="1" applyAlignment="1" applyProtection="1">
      <alignment horizontal="right" vertical="center" indent="1"/>
    </xf>
    <xf numFmtId="0" fontId="6" fillId="7" borderId="29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1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2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7" xfId="0" applyFont="1" applyFill="1" applyBorder="1" applyAlignment="1" applyProtection="1">
      <alignment horizontal="center"/>
    </xf>
    <xf numFmtId="0" fontId="7" fillId="5" borderId="28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7" xfId="0" applyFont="1" applyFill="1" applyBorder="1" applyAlignment="1" applyProtection="1">
      <alignment horizontal="center" vertical="center"/>
    </xf>
    <xf numFmtId="0" fontId="8" fillId="6" borderId="28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21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7" t="s">
        <v>34</v>
      </c>
      <c r="C2" s="58"/>
      <c r="D2" s="58"/>
      <c r="E2" s="58"/>
      <c r="F2" s="58"/>
      <c r="G2" s="58"/>
      <c r="H2" s="59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0" t="s">
        <v>29</v>
      </c>
      <c r="C4" s="61"/>
      <c r="D4" s="61"/>
      <c r="E4" s="61"/>
      <c r="F4" s="61"/>
      <c r="G4" s="61"/>
      <c r="H4" s="62"/>
    </row>
    <row r="5" spans="2:11" ht="19.5" customHeight="1" thickTop="1">
      <c r="B5" s="52" t="s">
        <v>33</v>
      </c>
      <c r="C5" s="36" t="s">
        <v>25</v>
      </c>
      <c r="D5" s="37"/>
      <c r="E5" s="38"/>
      <c r="F5" s="39" t="s">
        <v>0</v>
      </c>
      <c r="G5" s="40"/>
      <c r="H5" s="5"/>
    </row>
    <row r="6" spans="2:11" ht="19.5" customHeight="1">
      <c r="B6" s="53" t="s">
        <v>21</v>
      </c>
      <c r="C6" s="55" t="s">
        <v>1</v>
      </c>
      <c r="D6" s="41" t="s">
        <v>2</v>
      </c>
      <c r="E6" s="42"/>
      <c r="F6" s="43" t="s">
        <v>3</v>
      </c>
      <c r="G6" s="44" t="s">
        <v>4</v>
      </c>
      <c r="H6" s="6" t="s">
        <v>23</v>
      </c>
    </row>
    <row r="7" spans="2:11" ht="19.5" customHeight="1">
      <c r="B7" s="54"/>
      <c r="C7" s="56" t="s">
        <v>5</v>
      </c>
      <c r="D7" s="45" t="s">
        <v>6</v>
      </c>
      <c r="E7" s="45" t="s">
        <v>26</v>
      </c>
      <c r="F7" s="46" t="s">
        <v>28</v>
      </c>
      <c r="G7" s="47" t="s">
        <v>6</v>
      </c>
      <c r="H7" s="7" t="s">
        <v>22</v>
      </c>
    </row>
    <row r="8" spans="2:11" ht="17.100000000000001" customHeight="1">
      <c r="B8" s="32" t="s">
        <v>7</v>
      </c>
      <c r="C8" s="8">
        <v>1763551</v>
      </c>
      <c r="D8" s="22">
        <f t="shared" ref="D8:D26" si="0">C8/$C$26</f>
        <v>0.14293871555183366</v>
      </c>
      <c r="E8" s="48">
        <v>9.0528763033506224E-2</v>
      </c>
      <c r="F8" s="27">
        <v>8073.2973127299992</v>
      </c>
      <c r="G8" s="22">
        <f t="shared" ref="G8:G26" si="1">F8/$F$26</f>
        <v>0.120415156009106</v>
      </c>
      <c r="H8" s="9">
        <f>(F8/C8)*10^6</f>
        <v>4577.8643842622068</v>
      </c>
      <c r="I8" s="10"/>
    </row>
    <row r="9" spans="2:11" ht="17.100000000000001" customHeight="1">
      <c r="B9" s="33" t="s">
        <v>8</v>
      </c>
      <c r="C9" s="11">
        <v>453595</v>
      </c>
      <c r="D9" s="23">
        <f t="shared" si="0"/>
        <v>3.6764622446832547E-2</v>
      </c>
      <c r="E9" s="49">
        <v>2.3284494901583939E-2</v>
      </c>
      <c r="F9" s="28">
        <v>2178.1730603999999</v>
      </c>
      <c r="G9" s="23">
        <f t="shared" si="1"/>
        <v>3.2487970989167711E-2</v>
      </c>
      <c r="H9" s="12">
        <f>(F9/C9)*10^6</f>
        <v>4802.021760380956</v>
      </c>
    </row>
    <row r="10" spans="2:11" ht="17.100000000000001" customHeight="1">
      <c r="B10" s="33" t="s">
        <v>13</v>
      </c>
      <c r="C10" s="11">
        <v>342237</v>
      </c>
      <c r="D10" s="23">
        <f t="shared" si="0"/>
        <v>2.7738872986555477E-2</v>
      </c>
      <c r="E10" s="49">
        <v>1.7568129458290727E-2</v>
      </c>
      <c r="F10" s="28">
        <v>1649.78137113</v>
      </c>
      <c r="G10" s="23">
        <f t="shared" si="1"/>
        <v>2.4606882849748414E-2</v>
      </c>
      <c r="H10" s="12">
        <f t="shared" ref="H10:H25" si="2">(F10/C10)*10^6</f>
        <v>4820.5815593579891</v>
      </c>
    </row>
    <row r="11" spans="2:11" ht="17.100000000000001" customHeight="1">
      <c r="B11" s="33" t="s">
        <v>24</v>
      </c>
      <c r="C11" s="11">
        <v>334180</v>
      </c>
      <c r="D11" s="23">
        <f t="shared" si="0"/>
        <v>2.7085839855559478E-2</v>
      </c>
      <c r="E11" s="49">
        <v>1.7154537651895018E-2</v>
      </c>
      <c r="F11" s="28">
        <v>1742.09208782</v>
      </c>
      <c r="G11" s="23">
        <f t="shared" si="1"/>
        <v>2.5983719217958414E-2</v>
      </c>
      <c r="H11" s="12">
        <f t="shared" si="2"/>
        <v>5213.0351541684122</v>
      </c>
    </row>
    <row r="12" spans="2:11" ht="17.100000000000001" customHeight="1">
      <c r="B12" s="33" t="s">
        <v>30</v>
      </c>
      <c r="C12" s="11">
        <v>498648</v>
      </c>
      <c r="D12" s="23">
        <f t="shared" si="0"/>
        <v>4.0416242361287401E-2</v>
      </c>
      <c r="E12" s="49">
        <v>2.5597210757801622E-2</v>
      </c>
      <c r="F12" s="28">
        <v>2185.1176381300002</v>
      </c>
      <c r="G12" s="23">
        <f t="shared" si="1"/>
        <v>3.2591551023245832E-2</v>
      </c>
      <c r="H12" s="12">
        <f t="shared" si="2"/>
        <v>4382.0844325656581</v>
      </c>
    </row>
    <row r="13" spans="2:11" ht="17.100000000000001" customHeight="1">
      <c r="B13" s="34" t="s">
        <v>9</v>
      </c>
      <c r="C13" s="13">
        <v>183608</v>
      </c>
      <c r="D13" s="24">
        <f t="shared" si="0"/>
        <v>1.4881731055717173E-2</v>
      </c>
      <c r="E13" s="50">
        <v>9.4251910622692569E-3</v>
      </c>
      <c r="F13" s="29">
        <v>848.74459409999997</v>
      </c>
      <c r="G13" s="24">
        <f t="shared" si="1"/>
        <v>1.2659228163105661E-2</v>
      </c>
      <c r="H13" s="12">
        <f t="shared" si="2"/>
        <v>4622.5904867979607</v>
      </c>
    </row>
    <row r="14" spans="2:11" ht="17.100000000000001" customHeight="1">
      <c r="B14" s="33" t="s">
        <v>31</v>
      </c>
      <c r="C14" s="15">
        <v>510714</v>
      </c>
      <c r="D14" s="25">
        <f t="shared" si="0"/>
        <v>4.1394211550637987E-2</v>
      </c>
      <c r="E14" s="49">
        <v>2.6216597469477264E-2</v>
      </c>
      <c r="F14" s="30">
        <v>2008.1405829300002</v>
      </c>
      <c r="G14" s="25">
        <f t="shared" si="1"/>
        <v>2.9951896011614167E-2</v>
      </c>
      <c r="H14" s="16">
        <f t="shared" si="2"/>
        <v>3932.0257187584448</v>
      </c>
    </row>
    <row r="15" spans="2:11" ht="17.100000000000001" customHeight="1">
      <c r="B15" s="33" t="s">
        <v>10</v>
      </c>
      <c r="C15" s="11">
        <v>777435</v>
      </c>
      <c r="D15" s="23">
        <f t="shared" si="0"/>
        <v>6.3012388258144966E-2</v>
      </c>
      <c r="E15" s="49">
        <v>3.9908246990846261E-2</v>
      </c>
      <c r="F15" s="28">
        <v>3312.1944849899996</v>
      </c>
      <c r="G15" s="23">
        <f t="shared" si="1"/>
        <v>4.9402171156719535E-2</v>
      </c>
      <c r="H15" s="12">
        <f t="shared" si="2"/>
        <v>4260.413391460379</v>
      </c>
    </row>
    <row r="16" spans="2:11" ht="17.100000000000001" customHeight="1">
      <c r="B16" s="33" t="s">
        <v>32</v>
      </c>
      <c r="C16" s="11">
        <v>2425585</v>
      </c>
      <c r="D16" s="23">
        <f t="shared" si="0"/>
        <v>0.19659766253530206</v>
      </c>
      <c r="E16" s="49">
        <v>0.12451310434607629</v>
      </c>
      <c r="F16" s="28">
        <v>14816.971128589999</v>
      </c>
      <c r="G16" s="23">
        <f t="shared" si="1"/>
        <v>0.22099866026465687</v>
      </c>
      <c r="H16" s="12">
        <f t="shared" si="2"/>
        <v>6108.6175617799418</v>
      </c>
    </row>
    <row r="17" spans="2:10" ht="17.100000000000001" customHeight="1">
      <c r="B17" s="33" t="s">
        <v>11</v>
      </c>
      <c r="C17" s="11">
        <v>231449</v>
      </c>
      <c r="D17" s="23">
        <f t="shared" si="0"/>
        <v>1.8759322965854884E-2</v>
      </c>
      <c r="E17" s="49">
        <v>1.1881023954136842E-2</v>
      </c>
      <c r="F17" s="28">
        <v>953.51966101999994</v>
      </c>
      <c r="G17" s="23">
        <f t="shared" si="1"/>
        <v>1.4221973289454789E-2</v>
      </c>
      <c r="H17" s="12">
        <f t="shared" si="2"/>
        <v>4119.783023560266</v>
      </c>
    </row>
    <row r="18" spans="2:10" ht="17.100000000000001" customHeight="1">
      <c r="B18" s="33" t="s">
        <v>12</v>
      </c>
      <c r="C18" s="11">
        <v>748291</v>
      </c>
      <c r="D18" s="23">
        <f t="shared" si="0"/>
        <v>6.0650219017764254E-2</v>
      </c>
      <c r="E18" s="49">
        <v>3.8412191435975143E-2</v>
      </c>
      <c r="F18" s="28">
        <v>3484.7032151999997</v>
      </c>
      <c r="G18" s="23">
        <f t="shared" si="1"/>
        <v>5.1975180034816416E-2</v>
      </c>
      <c r="H18" s="12">
        <f t="shared" si="2"/>
        <v>4656.8824363783606</v>
      </c>
    </row>
    <row r="19" spans="2:10" ht="17.100000000000001" customHeight="1">
      <c r="B19" s="34" t="s">
        <v>17</v>
      </c>
      <c r="C19" s="13">
        <v>2331086</v>
      </c>
      <c r="D19" s="24">
        <f t="shared" si="0"/>
        <v>0.18893836281505991</v>
      </c>
      <c r="E19" s="50">
        <v>0.11966216576936187</v>
      </c>
      <c r="F19" s="29">
        <v>17542.609961639999</v>
      </c>
      <c r="G19" s="24">
        <f t="shared" si="1"/>
        <v>0.26165221389864401</v>
      </c>
      <c r="H19" s="14">
        <f t="shared" si="2"/>
        <v>7525.509552903668</v>
      </c>
    </row>
    <row r="20" spans="2:10" ht="17.100000000000001" customHeight="1">
      <c r="B20" s="33" t="s">
        <v>18</v>
      </c>
      <c r="C20" s="11">
        <v>330100</v>
      </c>
      <c r="D20" s="23">
        <f t="shared" si="0"/>
        <v>2.6755149130169919E-2</v>
      </c>
      <c r="E20" s="49">
        <v>1.6945098087529312E-2</v>
      </c>
      <c r="F20" s="28">
        <v>1517.7572452699999</v>
      </c>
      <c r="G20" s="23">
        <f t="shared" si="1"/>
        <v>2.2637711506667785E-2</v>
      </c>
      <c r="H20" s="12">
        <f t="shared" si="2"/>
        <v>4597.8710853377761</v>
      </c>
    </row>
    <row r="21" spans="2:10" ht="17.100000000000001" customHeight="1">
      <c r="B21" s="33" t="s">
        <v>15</v>
      </c>
      <c r="C21" s="11">
        <v>106313</v>
      </c>
      <c r="D21" s="23">
        <f t="shared" si="0"/>
        <v>8.6168438942010143E-3</v>
      </c>
      <c r="E21" s="49">
        <v>5.457389315296891E-3</v>
      </c>
      <c r="F21" s="28">
        <v>485.65013512000002</v>
      </c>
      <c r="G21" s="23">
        <f t="shared" si="1"/>
        <v>7.2435876595436845E-3</v>
      </c>
      <c r="H21" s="12">
        <f t="shared" si="2"/>
        <v>4568.1161769491973</v>
      </c>
    </row>
    <row r="22" spans="2:10" ht="17.100000000000001" customHeight="1">
      <c r="B22" s="33" t="s">
        <v>14</v>
      </c>
      <c r="C22" s="11">
        <v>1259265</v>
      </c>
      <c r="D22" s="26">
        <f t="shared" si="0"/>
        <v>0.10206550399698099</v>
      </c>
      <c r="E22" s="49">
        <v>6.4642135544358062E-2</v>
      </c>
      <c r="F22" s="28">
        <v>6106.8203701400007</v>
      </c>
      <c r="G22" s="26">
        <f t="shared" si="1"/>
        <v>9.1084683135660899E-2</v>
      </c>
      <c r="H22" s="12">
        <f t="shared" si="2"/>
        <v>4849.5117152783569</v>
      </c>
    </row>
    <row r="23" spans="2:10" ht="17.100000000000001" customHeight="1">
      <c r="B23" s="33" t="s">
        <v>19</v>
      </c>
      <c r="C23" s="11">
        <v>20568</v>
      </c>
      <c r="D23" s="26">
        <f t="shared" si="0"/>
        <v>1.667070303875598E-3</v>
      </c>
      <c r="E23" s="49">
        <v>1.0558218038906478E-3</v>
      </c>
      <c r="F23" s="28">
        <v>66.308268569999996</v>
      </c>
      <c r="G23" s="26">
        <f t="shared" si="1"/>
        <v>9.890036493466225E-4</v>
      </c>
      <c r="H23" s="12">
        <f t="shared" si="2"/>
        <v>3223.8559203617269</v>
      </c>
    </row>
    <row r="24" spans="2:10" ht="17.100000000000001" customHeight="1">
      <c r="B24" s="33" t="s">
        <v>20</v>
      </c>
      <c r="C24" s="11">
        <v>18989</v>
      </c>
      <c r="D24" s="26">
        <f t="shared" si="0"/>
        <v>1.5390897510839036E-3</v>
      </c>
      <c r="E24" s="49">
        <v>9.7476663915205719E-4</v>
      </c>
      <c r="F24" s="28">
        <v>60.118819430000002</v>
      </c>
      <c r="G24" s="26">
        <f t="shared" si="1"/>
        <v>8.9668653839019468E-4</v>
      </c>
      <c r="H24" s="12">
        <f t="shared" si="2"/>
        <v>3165.981327610722</v>
      </c>
    </row>
    <row r="25" spans="2:10" ht="17.100000000000001" customHeight="1" thickBot="1">
      <c r="B25" s="35" t="s">
        <v>27</v>
      </c>
      <c r="C25" s="11">
        <v>2198</v>
      </c>
      <c r="D25" s="26">
        <f t="shared" si="0"/>
        <v>1.7815152313878669E-4</v>
      </c>
      <c r="E25" s="49">
        <v>1.1283043197936814E-4</v>
      </c>
      <c r="F25" s="28">
        <v>13.524731789999999</v>
      </c>
      <c r="G25" s="26">
        <f t="shared" si="1"/>
        <v>2.0172460215310184E-4</v>
      </c>
      <c r="H25" s="12">
        <f t="shared" si="2"/>
        <v>6153.1991765241119</v>
      </c>
    </row>
    <row r="26" spans="2:10" ht="17.100000000000001" customHeight="1" thickTop="1" thickBot="1">
      <c r="B26" s="17" t="s">
        <v>16</v>
      </c>
      <c r="C26" s="18">
        <v>12337812</v>
      </c>
      <c r="D26" s="19">
        <f t="shared" si="0"/>
        <v>1</v>
      </c>
      <c r="E26" s="51">
        <v>0.63333969865342676</v>
      </c>
      <c r="F26" s="31">
        <v>67045.524668999991</v>
      </c>
      <c r="G26" s="19">
        <f t="shared" si="1"/>
        <v>1</v>
      </c>
      <c r="H26" s="20">
        <f>(F26/C26)*10^6</f>
        <v>5434.1502909105757</v>
      </c>
      <c r="J26" s="2"/>
    </row>
    <row r="27" spans="2:10" ht="17.100000000000001" customHeight="1" thickTop="1">
      <c r="J27" s="2"/>
    </row>
    <row r="28" spans="2:10" ht="20.25" customHeight="1"/>
    <row r="29" spans="2:10" ht="19.5" customHeight="1"/>
    <row r="30" spans="2:10" ht="19.5" customHeight="1"/>
    <row r="31" spans="2:10" ht="19.5" customHeight="1"/>
    <row r="32" spans="2:10" ht="19.5" customHeight="1"/>
    <row r="33" ht="17.100000000000001" customHeight="1"/>
    <row r="34" ht="17.100000000000001" customHeight="1"/>
    <row r="35" ht="17.100000000000001" customHeight="1"/>
    <row r="36" ht="17.100000000000001" customHeight="1"/>
    <row r="37" ht="17.100000000000001" customHeight="1"/>
    <row r="38" ht="17.100000000000001" customHeight="1"/>
    <row r="39" ht="17.100000000000001" customHeight="1"/>
    <row r="40" ht="17.100000000000001" customHeight="1"/>
    <row r="41" ht="17.100000000000001" customHeight="1"/>
    <row r="42" ht="17.100000000000001" customHeight="1"/>
    <row r="43" ht="17.100000000000001" customHeight="1"/>
    <row r="44" ht="17.100000000000001" customHeight="1"/>
    <row r="45" ht="17.100000000000001" customHeight="1"/>
    <row r="46" ht="17.100000000000001" customHeight="1"/>
    <row r="47" ht="17.100000000000001" customHeight="1"/>
    <row r="48" ht="17.100000000000001" customHeight="1"/>
    <row r="49" ht="17.100000000000001" customHeight="1"/>
    <row r="50" ht="17.100000000000001" customHeight="1"/>
    <row r="51" ht="17.100000000000001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5:B7"/>
    <mergeCell ref="C6:C7"/>
    <mergeCell ref="B2:H2"/>
    <mergeCell ref="B4:H4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ignoredErrors>
    <ignoredError sqref="D19:D26 G19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IV.8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2019-06-20T12:06:08Z</dcterms:modified>
</cp:coreProperties>
</file>