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10" sheetId="68" r:id="rId1"/>
  </sheets>
  <calcPr calcId="162913"/>
</workbook>
</file>

<file path=xl/calcChain.xml><?xml version="1.0" encoding="utf-8"?>
<calcChain xmlns="http://schemas.openxmlformats.org/spreadsheetml/2006/main">
  <c r="G26" i="68" l="1"/>
  <c r="G25" i="68"/>
  <c r="G24" i="68"/>
  <c r="G23" i="68"/>
  <c r="G22" i="68"/>
  <c r="G21" i="68"/>
  <c r="G20" i="68"/>
  <c r="G19" i="68"/>
  <c r="G18" i="68"/>
  <c r="G17" i="68"/>
  <c r="G16" i="68"/>
  <c r="G15" i="68"/>
  <c r="G14" i="68"/>
  <c r="G13" i="68"/>
  <c r="G12" i="68"/>
  <c r="G11" i="68"/>
  <c r="G10" i="68"/>
  <c r="G9" i="68"/>
  <c r="G8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10" i="68"/>
  <c r="D9" i="68"/>
  <c r="D8" i="68"/>
  <c r="H26" i="68"/>
  <c r="H25" i="68"/>
  <c r="H24" i="68"/>
  <c r="H23" i="68"/>
  <c r="H22" i="68"/>
  <c r="H21" i="68"/>
  <c r="H20" i="68"/>
  <c r="H19" i="68"/>
  <c r="H18" i="68"/>
  <c r="H17" i="68"/>
  <c r="H16" i="68"/>
  <c r="H15" i="68"/>
  <c r="H14" i="68"/>
  <c r="H13" i="68"/>
  <c r="H12" i="68"/>
  <c r="H11" i="68"/>
  <c r="H10" i="68"/>
  <c r="H9" i="68"/>
  <c r="H8" i="68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<sst xmlns="http://schemas.openxmlformats.org/spreadsheetml/2006/main" count="36" uniqueCount="35">
  <si>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</si>
  <si>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</si>
  <si>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</si>
  <si>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</si>
  <si>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</si>
  <si>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</si>
  <si>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</si>
  <si>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</si>
  <si>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</si>
  <si>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</si>
  <si>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</si>
  <si>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</si>
  <si>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</si>
  <si>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</si>
  <si>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</si>
  <si>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</si>
  <si>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</si>
  <si>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</si>
  <si>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</si>
  <si>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</si>
  <si>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</si>
  <si>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</si>
  <si>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</si>
  <si>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</si>
  <si>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</si>
  <si>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</si>
  <si>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</si>
  <si>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</si>
  <si>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</si>
  <si>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IV.10. RESULTADO DE LA DECLARACIÓN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</si>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</sst>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0" fontId="4" fillId="3" borderId="6" xfId="0" applyFont="1" applyFill="1" applyBorder="1" applyAlignment="1" applyProtection="1">
      <alignment horizontal="centerContinuous" vertical="center"/>
    </xf>
    <xf numFmtId="0" fontId="4" fillId="3" borderId="10" xfId="0" applyFont="1" applyFill="1" applyBorder="1" applyAlignment="1" applyProtection="1">
      <alignment horizontal="centerContinuous"/>
    </xf>
    <xf numFmtId="0" fontId="4" fillId="3" borderId="14" xfId="0" applyFont="1" applyFill="1" applyBorder="1" applyAlignment="1" applyProtection="1">
      <alignment horizontal="centerContinuous" vertical="center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164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 applyProtection="1">
      <alignment horizontal="right" vertical="center" indent="1"/>
    </xf>
    <xf numFmtId="0" fontId="4" fillId="3" borderId="25" xfId="0" applyFont="1" applyFill="1" applyBorder="1" applyAlignment="1" applyProtection="1">
      <alignment horizontal="left" vertical="center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9" fontId="4" fillId="3" borderId="27" xfId="0" applyNumberFormat="1" applyFont="1" applyFill="1" applyBorder="1" applyAlignment="1" applyProtection="1">
      <alignment horizontal="right" vertical="center" indent="1"/>
    </xf>
    <xf numFmtId="3" fontId="4" fillId="3" borderId="28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5" fontId="4" fillId="3" borderId="26" xfId="0" applyNumberFormat="1" applyFont="1" applyFill="1" applyBorder="1" applyAlignment="1" applyProtection="1">
      <alignment horizontal="right" vertical="center" indent="1"/>
    </xf>
    <xf numFmtId="165" fontId="5" fillId="0" borderId="16" xfId="0" applyNumberFormat="1" applyFont="1" applyBorder="1" applyAlignment="1" applyProtection="1">
      <alignment horizontal="right" vertical="center" indent="1"/>
    </xf>
    <xf numFmtId="165" fontId="5" fillId="0" borderId="18" xfId="0" applyNumberFormat="1" applyFont="1" applyBorder="1" applyAlignment="1" applyProtection="1">
      <alignment horizontal="right" vertical="center" indent="1"/>
    </xf>
    <xf numFmtId="165" fontId="5" fillId="0" borderId="21" xfId="0" applyNumberFormat="1" applyFont="1" applyBorder="1" applyAlignment="1" applyProtection="1">
      <alignment horizontal="right" vertical="center" indent="1"/>
    </xf>
    <xf numFmtId="165" fontId="5" fillId="0" borderId="23" xfId="0" applyNumberFormat="1" applyFont="1" applyBorder="1" applyAlignment="1" applyProtection="1">
      <alignment horizontal="right" vertical="center" indent="1"/>
    </xf>
    <xf numFmtId="0" fontId="4" fillId="4" borderId="15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7" borderId="34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4" fillId="10" borderId="13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37" xfId="0" applyNumberFormat="1" applyFont="1" applyBorder="1" applyAlignment="1" applyProtection="1">
      <alignment horizontal="right" vertical="center" indent="1"/>
    </xf>
    <xf numFmtId="166" fontId="4" fillId="3" borderId="38" xfId="0" applyNumberFormat="1" applyFont="1" applyFill="1" applyBorder="1" applyAlignment="1" applyProtection="1">
      <alignment horizontal="right" vertical="center" indent="1"/>
    </xf>
    <xf numFmtId="0" fontId="6" fillId="7" borderId="29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2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7" t="s">
        <v>34</v>
      </c>
      <c r="C2" s="58"/>
      <c r="D2" s="58"/>
      <c r="E2" s="58"/>
      <c r="F2" s="58"/>
      <c r="G2" s="58"/>
      <c r="H2" s="59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0" t="s">
        <v>29</v>
      </c>
      <c r="C4" s="61"/>
      <c r="D4" s="61"/>
      <c r="E4" s="61"/>
      <c r="F4" s="61"/>
      <c r="G4" s="61"/>
      <c r="H4" s="62"/>
    </row>
    <row r="5" spans="2:11" ht="19.5" customHeight="1" thickTop="1">
      <c r="B5" s="52" t="s">
        <v>33</v>
      </c>
      <c r="C5" s="36" t="s">
        <v>25</v>
      </c>
      <c r="D5" s="37"/>
      <c r="E5" s="38"/>
      <c r="F5" s="39" t="s">
        <v>0</v>
      </c>
      <c r="G5" s="40"/>
      <c r="H5" s="5"/>
    </row>
    <row r="6" spans="2:11" ht="19.5" customHeight="1">
      <c r="B6" s="53" t="s">
        <v>21</v>
      </c>
      <c r="C6" s="55" t="s">
        <v>1</v>
      </c>
      <c r="D6" s="41" t="s">
        <v>2</v>
      </c>
      <c r="E6" s="42"/>
      <c r="F6" s="43" t="s">
        <v>3</v>
      </c>
      <c r="G6" s="44" t="s">
        <v>4</v>
      </c>
      <c r="H6" s="6" t="s">
        <v>23</v>
      </c>
    </row>
    <row r="7" spans="2:11" ht="19.5" customHeight="1">
      <c r="B7" s="54"/>
      <c r="C7" s="56" t="s">
        <v>5</v>
      </c>
      <c r="D7" s="45" t="s">
        <v>6</v>
      </c>
      <c r="E7" s="45" t="s">
        <v>26</v>
      </c>
      <c r="F7" s="46" t="s">
        <v>28</v>
      </c>
      <c r="G7" s="47" t="s">
        <v>6</v>
      </c>
      <c r="H7" s="7" t="s">
        <v>22</v>
      </c>
    </row>
    <row r="8" spans="2:11" ht="17.100000000000001" customHeight="1">
      <c r="B8" s="32" t="s">
        <v>7</v>
      </c>
      <c r="C8" s="8">
        <v>3121448</v>
      </c>
      <c r="D8" s="22">
        <f t="shared" ref="D8:D26" si="0">C8/$C$26</f>
        <v>0.16640127668661953</v>
      </c>
      <c r="E8" s="48">
        <v>0.16023399737995211</v>
      </c>
      <c r="F8" s="28">
        <v>-659.60269420000009</v>
      </c>
      <c r="G8" s="22">
        <f t="shared" ref="G8:G26" si="1">F8/$F$26</f>
        <v>0.22516294729636604</v>
      </c>
      <c r="H8" s="9">
        <f>(F8/C8)*10^6</f>
        <v>-211.31304900802451</v>
      </c>
      <c r="I8" s="10"/>
    </row>
    <row r="9" spans="2:11" ht="17.100000000000001" customHeight="1">
      <c r="B9" s="33" t="s">
        <v>8</v>
      </c>
      <c r="C9" s="11">
        <v>667918</v>
      </c>
      <c r="D9" s="23">
        <f t="shared" si="0"/>
        <v>3.5606041786367587E-2</v>
      </c>
      <c r="E9" s="49">
        <v>3.4286386017650418E-2</v>
      </c>
      <c r="F9" s="29">
        <v>-94.440902559999998</v>
      </c>
      <c r="G9" s="23">
        <f t="shared" si="1"/>
        <v>3.2238485610689184E-2</v>
      </c>
      <c r="H9" s="12">
        <f>(F9/C9)*10^6</f>
        <v>-141.39595363502707</v>
      </c>
    </row>
    <row r="10" spans="2:11" ht="17.100000000000001" customHeight="1">
      <c r="B10" s="33" t="s">
        <v>13</v>
      </c>
      <c r="C10" s="11">
        <v>498220</v>
      </c>
      <c r="D10" s="23">
        <f t="shared" si="0"/>
        <v>2.655961081869939E-2</v>
      </c>
      <c r="E10" s="49">
        <v>2.5575240136833849E-2</v>
      </c>
      <c r="F10" s="29">
        <v>-161.38713417</v>
      </c>
      <c r="G10" s="23">
        <f t="shared" si="1"/>
        <v>5.5091349845840673E-2</v>
      </c>
      <c r="H10" s="12">
        <f t="shared" ref="H10:H25" si="2">(F10/C10)*10^6</f>
        <v>-323.92745006222151</v>
      </c>
    </row>
    <row r="11" spans="2:11" ht="17.100000000000001" customHeight="1">
      <c r="B11" s="33" t="s">
        <v>24</v>
      </c>
      <c r="C11" s="11">
        <v>478908</v>
      </c>
      <c r="D11" s="23">
        <f t="shared" si="0"/>
        <v>2.5530107378189729E-2</v>
      </c>
      <c r="E11" s="49">
        <v>2.4583892865502839E-2</v>
      </c>
      <c r="F11" s="29">
        <v>69.835660340000004</v>
      </c>
      <c r="G11" s="23">
        <f t="shared" si="1"/>
        <v>-2.3839203882594358E-2</v>
      </c>
      <c r="H11" s="12">
        <f t="shared" si="2"/>
        <v>145.82270569712765</v>
      </c>
    </row>
    <row r="12" spans="2:11" ht="17.100000000000001" customHeight="1">
      <c r="B12" s="33" t="s">
        <v>30</v>
      </c>
      <c r="C12" s="11">
        <v>759778</v>
      </c>
      <c r="D12" s="23">
        <f t="shared" si="0"/>
        <v>4.0503006681003942E-2</v>
      </c>
      <c r="E12" s="49">
        <v>3.900185620947242E-2</v>
      </c>
      <c r="F12" s="29">
        <v>-208.86296862</v>
      </c>
      <c r="G12" s="23">
        <f t="shared" si="1"/>
        <v>7.1297770626279552E-2</v>
      </c>
      <c r="H12" s="12">
        <f t="shared" si="2"/>
        <v>-274.89999528809733</v>
      </c>
    </row>
    <row r="13" spans="2:11" ht="17.100000000000001" customHeight="1">
      <c r="B13" s="34" t="s">
        <v>9</v>
      </c>
      <c r="C13" s="13">
        <v>268153</v>
      </c>
      <c r="D13" s="24">
        <f t="shared" si="0"/>
        <v>1.4294968728406523E-2</v>
      </c>
      <c r="E13" s="50">
        <v>1.3765158701803233E-2</v>
      </c>
      <c r="F13" s="30">
        <v>-87.789153709999994</v>
      </c>
      <c r="G13" s="24">
        <f t="shared" si="1"/>
        <v>2.9967834825131472E-2</v>
      </c>
      <c r="H13" s="12">
        <f t="shared" si="2"/>
        <v>-327.38456668394531</v>
      </c>
    </row>
    <row r="14" spans="2:11" ht="17.100000000000001" customHeight="1">
      <c r="B14" s="33" t="s">
        <v>31</v>
      </c>
      <c r="C14" s="15">
        <v>866223</v>
      </c>
      <c r="D14" s="25">
        <f t="shared" si="0"/>
        <v>4.6177483365192569E-2</v>
      </c>
      <c r="E14" s="49">
        <v>4.446602151067526E-2</v>
      </c>
      <c r="F14" s="31">
        <v>-285.56513574000002</v>
      </c>
      <c r="G14" s="25">
        <f t="shared" si="1"/>
        <v>9.7480935377757941E-2</v>
      </c>
      <c r="H14" s="16">
        <f t="shared" si="2"/>
        <v>-329.66699768997131</v>
      </c>
    </row>
    <row r="15" spans="2:11" ht="17.100000000000001" customHeight="1">
      <c r="B15" s="33" t="s">
        <v>10</v>
      </c>
      <c r="C15" s="11">
        <v>1197131</v>
      </c>
      <c r="D15" s="23">
        <f t="shared" si="0"/>
        <v>6.3817858494240334E-2</v>
      </c>
      <c r="E15" s="49">
        <v>6.1452596845265231E-2</v>
      </c>
      <c r="F15" s="29">
        <v>-306.42115000999996</v>
      </c>
      <c r="G15" s="23">
        <f t="shared" si="1"/>
        <v>0.10460037513017406</v>
      </c>
      <c r="H15" s="12">
        <f t="shared" si="2"/>
        <v>-255.96292303014454</v>
      </c>
    </row>
    <row r="16" spans="2:11" ht="17.100000000000001" customHeight="1">
      <c r="B16" s="33" t="s">
        <v>32</v>
      </c>
      <c r="C16" s="11">
        <v>3374770</v>
      </c>
      <c r="D16" s="23">
        <f t="shared" si="0"/>
        <v>0.17990561961105966</v>
      </c>
      <c r="E16" s="49">
        <v>0.17323783299864071</v>
      </c>
      <c r="F16" s="29">
        <v>-224.23709950999998</v>
      </c>
      <c r="G16" s="23">
        <f t="shared" si="1"/>
        <v>7.6545906593205829E-2</v>
      </c>
      <c r="H16" s="12">
        <f t="shared" si="2"/>
        <v>-66.445150190975966</v>
      </c>
    </row>
    <row r="17" spans="2:8" ht="17.100000000000001" customHeight="1">
      <c r="B17" s="33" t="s">
        <v>11</v>
      </c>
      <c r="C17" s="11">
        <v>441735</v>
      </c>
      <c r="D17" s="23">
        <f t="shared" si="0"/>
        <v>2.3548451858613012E-2</v>
      </c>
      <c r="E17" s="49">
        <v>2.2675682834579703E-2</v>
      </c>
      <c r="F17" s="29">
        <v>-48.383101379999999</v>
      </c>
      <c r="G17" s="23">
        <f t="shared" si="1"/>
        <v>1.6516126756080909E-2</v>
      </c>
      <c r="H17" s="12">
        <f t="shared" si="2"/>
        <v>-109.52969852966145</v>
      </c>
    </row>
    <row r="18" spans="2:8" ht="17.100000000000001" customHeight="1">
      <c r="B18" s="33" t="s">
        <v>12</v>
      </c>
      <c r="C18" s="11">
        <v>1181699</v>
      </c>
      <c r="D18" s="23">
        <f t="shared" si="0"/>
        <v>6.2995193980262237E-2</v>
      </c>
      <c r="E18" s="49">
        <v>6.0660422492987878E-2</v>
      </c>
      <c r="F18" s="29">
        <v>-87.296265769999991</v>
      </c>
      <c r="G18" s="23">
        <f t="shared" si="1"/>
        <v>2.9799581871902046E-2</v>
      </c>
      <c r="H18" s="12">
        <f t="shared" si="2"/>
        <v>-73.873520896607332</v>
      </c>
    </row>
    <row r="19" spans="2:8" ht="17.100000000000001" customHeight="1">
      <c r="B19" s="34" t="s">
        <v>17</v>
      </c>
      <c r="C19" s="13">
        <v>3065934</v>
      </c>
      <c r="D19" s="24">
        <f t="shared" si="0"/>
        <v>0.1634418807671677</v>
      </c>
      <c r="E19" s="50">
        <v>0.15738428464068796</v>
      </c>
      <c r="F19" s="30">
        <v>-451.51300103</v>
      </c>
      <c r="G19" s="24">
        <f t="shared" si="1"/>
        <v>0.15412914311674433</v>
      </c>
      <c r="H19" s="14">
        <f t="shared" si="2"/>
        <v>-147.26768450658102</v>
      </c>
    </row>
    <row r="20" spans="2:8" ht="17.100000000000001" customHeight="1">
      <c r="B20" s="33" t="s">
        <v>18</v>
      </c>
      <c r="C20" s="11">
        <v>574670</v>
      </c>
      <c r="D20" s="23">
        <f t="shared" si="0"/>
        <v>3.0635083997394681E-2</v>
      </c>
      <c r="E20" s="49">
        <v>2.9499665307362827E-2</v>
      </c>
      <c r="F20" s="29">
        <v>-96.176190480000002</v>
      </c>
      <c r="G20" s="23">
        <f t="shared" si="1"/>
        <v>3.2830846051164445E-2</v>
      </c>
      <c r="H20" s="12">
        <f t="shared" si="2"/>
        <v>-167.35898947221884</v>
      </c>
    </row>
    <row r="21" spans="2:8" ht="17.100000000000001" customHeight="1">
      <c r="B21" s="33" t="s">
        <v>15</v>
      </c>
      <c r="C21" s="11">
        <v>158531</v>
      </c>
      <c r="D21" s="23">
        <f t="shared" si="0"/>
        <v>8.4511293458697633E-3</v>
      </c>
      <c r="E21" s="49">
        <v>8.1379077398185673E-3</v>
      </c>
      <c r="F21" s="29">
        <v>-22.730581369999999</v>
      </c>
      <c r="G21" s="23">
        <f t="shared" si="1"/>
        <v>7.7593447389364368E-3</v>
      </c>
      <c r="H21" s="12">
        <f t="shared" si="2"/>
        <v>-143.38256473497296</v>
      </c>
    </row>
    <row r="22" spans="2:8" ht="17.100000000000001" customHeight="1">
      <c r="B22" s="33" t="s">
        <v>14</v>
      </c>
      <c r="C22" s="11">
        <v>2044086</v>
      </c>
      <c r="D22" s="26">
        <f t="shared" si="0"/>
        <v>0.10896818401499732</v>
      </c>
      <c r="E22" s="49">
        <v>0.10492952974657813</v>
      </c>
      <c r="F22" s="29">
        <v>-245.76457768</v>
      </c>
      <c r="G22" s="26">
        <f t="shared" si="1"/>
        <v>8.3894558251601956E-2</v>
      </c>
      <c r="H22" s="12">
        <f t="shared" si="2"/>
        <v>-120.23201454341941</v>
      </c>
    </row>
    <row r="23" spans="2:8" ht="17.100000000000001" customHeight="1">
      <c r="B23" s="33" t="s">
        <v>19</v>
      </c>
      <c r="C23" s="11">
        <v>27543</v>
      </c>
      <c r="D23" s="26">
        <f t="shared" si="0"/>
        <v>1.4682898333656564E-3</v>
      </c>
      <c r="E23" s="49">
        <v>1.4138710591481969E-3</v>
      </c>
      <c r="F23" s="29">
        <v>-8.8373991600000004</v>
      </c>
      <c r="G23" s="26">
        <f t="shared" si="1"/>
        <v>3.0167475948736497E-3</v>
      </c>
      <c r="H23" s="12">
        <f t="shared" si="2"/>
        <v>-320.85826380568568</v>
      </c>
    </row>
    <row r="24" spans="2:8" ht="17.100000000000001" customHeight="1">
      <c r="B24" s="33" t="s">
        <v>20</v>
      </c>
      <c r="C24" s="11">
        <v>26856</v>
      </c>
      <c r="D24" s="26">
        <f t="shared" si="0"/>
        <v>1.4316665492091663E-3</v>
      </c>
      <c r="E24" s="49">
        <v>1.3786051325013243E-3</v>
      </c>
      <c r="F24" s="29">
        <v>-9.6586203299999998</v>
      </c>
      <c r="G24" s="26">
        <f t="shared" si="1"/>
        <v>3.2970808631354424E-3</v>
      </c>
      <c r="H24" s="12">
        <f t="shared" si="2"/>
        <v>-359.64478440571935</v>
      </c>
    </row>
    <row r="25" spans="2:8" ht="17.100000000000001" customHeight="1" thickBot="1">
      <c r="B25" s="35" t="s">
        <v>27</v>
      </c>
      <c r="C25" s="11">
        <v>4955</v>
      </c>
      <c r="D25" s="26">
        <f t="shared" si="0"/>
        <v>2.6414610334120564E-4</v>
      </c>
      <c r="E25" s="49">
        <v>2.5435613760590043E-4</v>
      </c>
      <c r="F25" s="29">
        <v>-0.61567970999999999</v>
      </c>
      <c r="G25" s="26">
        <f t="shared" si="1"/>
        <v>2.1016933271066665E-4</v>
      </c>
      <c r="H25" s="12">
        <f t="shared" si="2"/>
        <v>-124.25423007063571</v>
      </c>
    </row>
    <row r="26" spans="2:8" ht="17.100000000000001" customHeight="1" thickTop="1" thickBot="1">
      <c r="B26" s="17" t="s">
        <v>16</v>
      </c>
      <c r="C26" s="18">
        <v>18758558</v>
      </c>
      <c r="D26" s="19">
        <f t="shared" si="0"/>
        <v>1</v>
      </c>
      <c r="E26" s="51">
        <v>0.96293730775706654</v>
      </c>
      <c r="F26" s="27">
        <v>-2929.4459950899991</v>
      </c>
      <c r="G26" s="19">
        <f t="shared" si="1"/>
        <v>1</v>
      </c>
      <c r="H26" s="20">
        <f>(F26/C26)*10^6</f>
        <v>-156.16584148365772</v>
      </c>
    </row>
    <row r="27" spans="2:8" ht="17.100000000000001" customHeight="1" thickTop="1"/>
    <row r="28" spans="2:8" ht="20.25" customHeight="1"/>
    <row r="29" spans="2:8" ht="19.5" customHeight="1"/>
    <row r="30" spans="2:8" ht="19.5" customHeight="1"/>
    <row r="31" spans="2:8" ht="19.5" customHeight="1"/>
    <row r="32" spans="2:8" ht="19.5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  <ignoredErrors>
    <ignoredError sqref="D19:D26 G19:H26 G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2019-06-20T12:04:47Z</dcterms:modified>
</cp:coreProperties>
</file>