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xWindow="-15" yWindow="-15" windowWidth="18885" windowHeight="6390" autoFilterDateGrouping="0"/>
  </bookViews>
  <sheets>
    <sheet name="III.F.12" sheetId="124" r:id="rId1"/>
  </sheets>
  <calcPr calcId="162913"/>
</workbook>
</file>

<file path=xl/calcChain.xml><?xml version="1.0" encoding="utf-8"?>
<calcChain xmlns="http://schemas.openxmlformats.org/spreadsheetml/2006/main">
  <c r="G54" i="124" l="1"/>
  <c r="I54" i="124"/>
  <c r="G55" i="124"/>
  <c r="I55" i="124"/>
  <c r="D54" i="124"/>
  <c r="D55" i="124"/>
  <c r="I56" i="124" l="1"/>
  <c r="G56" i="124"/>
  <c r="D56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<sst xmlns="http://schemas.openxmlformats.org/spreadsheetml/2006/main" count="70" uniqueCount="66">
  <si>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</si>
  <si>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</si>
  <si>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</si>
  <si>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</si>
  <si>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</si>
  <si>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</si>
  <si>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</si>
  <si>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</si>
  <si>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</si>
  <si>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</si>
  <si>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</si>
  <si>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</si>
  <si>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</si>
  <si>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</si>
  <si>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</si>
  <si>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</si>
  <si>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</si>
  <si>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</si>
  <si>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</si>
  <si>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</si>
  <si>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</si>
  <si>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</si>
  <si>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</si>
  <si>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</si>
  <si>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</si>
  <si>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</si>
  <si>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</si>
  <si>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</si>
  <si>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</si>
  <si>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</si>
  <si>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</si>
  <si>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</si>
  <si>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</si>
  <si>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</si>
  <si>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</si>
  <si>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</si>
  <si>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</si>
  <si>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</si>
  <si>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</si>
  <si>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</si>
  <si>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</si>
  <si>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</si>
  <si>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</si>
  <si>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</si>
  <si>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</si>
  <si>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</si>
  <si>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</si>
  <si>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</si>
  <si>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</si>
  <si>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</si>
  <si>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</si>
  <si>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</si>
  <si>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</si>
  <si>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</si>
  <si>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</si>
  <si>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</si>
  <si>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</si>
  <si>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</si>
  <si>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</si>
  <si>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</si>
  <si>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</si>
  <si>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</si>
  <si>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</si>
  <si>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</si>
  <si>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III.F.12. RESULTADO DE LA DECLARACIÓN NEGATIVO (A DEVOLVER)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</si>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</sst>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4466</v>
      </c>
      <c r="D9" s="16">
        <f t="shared" ref="D9:D56" si="0">C9/$C$56</f>
        <v>1.406968685022998E-2</v>
      </c>
      <c r="E9" s="17">
        <f>D9</f>
        <v>1.406968685022998E-2</v>
      </c>
      <c r="F9" s="25">
        <v>-1.8702333399999997</v>
      </c>
      <c r="G9" s="16">
        <f t="shared" ref="G9:G56" si="1">F9/$F$56</f>
        <v>5.0366841376926009E-3</v>
      </c>
      <c r="H9" s="16">
        <f>G9</f>
        <v>5.0366841376926009E-3</v>
      </c>
      <c r="I9" s="3">
        <f>F9*10^6/C9</f>
        <v>-418.77145991939091</v>
      </c>
      <c r="J9" s="4"/>
    </row>
    <row r="10" spans="2:10" ht="17.100000000000001" customHeight="1">
      <c r="B10" s="36" t="s">
        <v>12</v>
      </c>
      <c r="C10" s="5">
        <v>16803</v>
      </c>
      <c r="D10" s="18">
        <f t="shared" si="0"/>
        <v>5.293617289395753E-2</v>
      </c>
      <c r="E10" s="19">
        <f>E9+D10</f>
        <v>6.7005859744187504E-2</v>
      </c>
      <c r="F10" s="26">
        <v>-5.3275579199999941</v>
      </c>
      <c r="G10" s="18">
        <f t="shared" si="1"/>
        <v>1.4347528671637605E-2</v>
      </c>
      <c r="H10" s="18">
        <f>H9+G10</f>
        <v>1.9384212809330205E-2</v>
      </c>
      <c r="I10" s="6">
        <f>F10*10^6/C10</f>
        <v>-317.05992501339011</v>
      </c>
    </row>
    <row r="11" spans="2:10" ht="17.100000000000001" customHeight="1">
      <c r="B11" s="36" t="s">
        <v>13</v>
      </c>
      <c r="C11" s="5">
        <v>10422</v>
      </c>
      <c r="D11" s="18">
        <f t="shared" si="0"/>
        <v>3.2833469850671038E-2</v>
      </c>
      <c r="E11" s="19">
        <f t="shared" ref="E11:E55" si="2">E10+D11</f>
        <v>9.9839329594858542E-2</v>
      </c>
      <c r="F11" s="26">
        <v>-4.0195697500000076</v>
      </c>
      <c r="G11" s="18">
        <f t="shared" si="1"/>
        <v>1.0825014594261299E-2</v>
      </c>
      <c r="H11" s="18">
        <f t="shared" ref="H11:H53" si="3">H10+G11</f>
        <v>3.0209227403591506E-2</v>
      </c>
      <c r="I11" s="6">
        <f>F11*10^6/C11</f>
        <v>-385.68122721166833</v>
      </c>
    </row>
    <row r="12" spans="2:10" ht="17.100000000000001" customHeight="1">
      <c r="B12" s="36" t="s">
        <v>14</v>
      </c>
      <c r="C12" s="5">
        <v>12064</v>
      </c>
      <c r="D12" s="18">
        <f t="shared" si="0"/>
        <v>3.8006426816205661E-2</v>
      </c>
      <c r="E12" s="19">
        <f t="shared" si="2"/>
        <v>0.1378457564110642</v>
      </c>
      <c r="F12" s="26">
        <v>-5.0736600899999962</v>
      </c>
      <c r="G12" s="18">
        <f t="shared" si="1"/>
        <v>1.3663762028403898E-2</v>
      </c>
      <c r="H12" s="18">
        <f t="shared" si="3"/>
        <v>4.3872989431995406E-2</v>
      </c>
      <c r="I12" s="6">
        <f>F12*10^6/C12</f>
        <v>-420.5620101127318</v>
      </c>
    </row>
    <row r="13" spans="2:10" ht="17.100000000000001" customHeight="1">
      <c r="B13" s="36" t="s">
        <v>15</v>
      </c>
      <c r="C13" s="5">
        <v>13897</v>
      </c>
      <c r="D13" s="18">
        <f t="shared" si="0"/>
        <v>4.3781110200995524E-2</v>
      </c>
      <c r="E13" s="19">
        <f t="shared" si="2"/>
        <v>0.18162686661205973</v>
      </c>
      <c r="F13" s="26">
        <v>-5.8370910399999989</v>
      </c>
      <c r="G13" s="18">
        <f t="shared" si="1"/>
        <v>1.5719741073290678E-2</v>
      </c>
      <c r="H13" s="18">
        <f t="shared" si="3"/>
        <v>5.9592730505286087E-2</v>
      </c>
      <c r="I13" s="6">
        <f t="shared" ref="I13:I53" si="4">F13*10^6/C13</f>
        <v>-420.02526012808511</v>
      </c>
    </row>
    <row r="14" spans="2:10" ht="17.100000000000001" customHeight="1">
      <c r="B14" s="37" t="s">
        <v>16</v>
      </c>
      <c r="C14" s="7">
        <v>11322</v>
      </c>
      <c r="D14" s="20">
        <f t="shared" si="0"/>
        <v>3.5668829941402559E-2</v>
      </c>
      <c r="E14" s="21">
        <f t="shared" si="2"/>
        <v>0.21729569655346229</v>
      </c>
      <c r="F14" s="27">
        <v>-5.5162845099999975</v>
      </c>
      <c r="G14" s="20">
        <f t="shared" si="1"/>
        <v>1.4855784086554887E-2</v>
      </c>
      <c r="H14" s="20">
        <f t="shared" si="3"/>
        <v>7.4448514591840972E-2</v>
      </c>
      <c r="I14" s="6">
        <f t="shared" si="4"/>
        <v>-487.21820438085126</v>
      </c>
    </row>
    <row r="15" spans="2:10" ht="17.100000000000001" customHeight="1">
      <c r="B15" s="36" t="s">
        <v>17</v>
      </c>
      <c r="C15" s="5">
        <v>11036</v>
      </c>
      <c r="D15" s="18">
        <f t="shared" si="0"/>
        <v>3.4767815512570098E-2</v>
      </c>
      <c r="E15" s="19">
        <f t="shared" si="2"/>
        <v>0.25206351206603239</v>
      </c>
      <c r="F15" s="26">
        <v>-6.3945300700000001</v>
      </c>
      <c r="G15" s="18">
        <f t="shared" si="1"/>
        <v>1.7220967824029574E-2</v>
      </c>
      <c r="H15" s="18">
        <f t="shared" si="3"/>
        <v>9.1669482415870543E-2</v>
      </c>
      <c r="I15" s="10">
        <f t="shared" si="4"/>
        <v>-579.4246167089525</v>
      </c>
    </row>
    <row r="16" spans="2:10" ht="17.100000000000001" customHeight="1">
      <c r="B16" s="36" t="s">
        <v>18</v>
      </c>
      <c r="C16" s="5">
        <v>11057</v>
      </c>
      <c r="D16" s="18">
        <f t="shared" si="0"/>
        <v>3.4833973914687164E-2</v>
      </c>
      <c r="E16" s="19">
        <f t="shared" si="2"/>
        <v>0.28689748598071957</v>
      </c>
      <c r="F16" s="26">
        <v>-7.1612935799999979</v>
      </c>
      <c r="G16" s="18">
        <f t="shared" si="1"/>
        <v>1.9285921712713053E-2</v>
      </c>
      <c r="H16" s="18">
        <f t="shared" si="3"/>
        <v>0.1109554041285836</v>
      </c>
      <c r="I16" s="6">
        <f t="shared" si="4"/>
        <v>-647.67057791444313</v>
      </c>
    </row>
    <row r="17" spans="2:9" ht="17.100000000000001" customHeight="1">
      <c r="B17" s="36" t="s">
        <v>19</v>
      </c>
      <c r="C17" s="5">
        <v>11302</v>
      </c>
      <c r="D17" s="18">
        <f t="shared" si="0"/>
        <v>3.5605821939386301E-2</v>
      </c>
      <c r="E17" s="19">
        <f t="shared" si="2"/>
        <v>0.32250330792010584</v>
      </c>
      <c r="F17" s="26">
        <v>-8.1960812299999901</v>
      </c>
      <c r="G17" s="18">
        <f t="shared" si="1"/>
        <v>2.207268549836729E-2</v>
      </c>
      <c r="H17" s="18">
        <f t="shared" si="3"/>
        <v>0.1330280896269509</v>
      </c>
      <c r="I17" s="6">
        <f t="shared" si="4"/>
        <v>-725.18857104937092</v>
      </c>
    </row>
    <row r="18" spans="2:9" ht="17.100000000000001" customHeight="1">
      <c r="B18" s="36" t="s">
        <v>20</v>
      </c>
      <c r="C18" s="5">
        <v>16117</v>
      </c>
      <c r="D18" s="18">
        <f t="shared" si="0"/>
        <v>5.0774998424799947E-2</v>
      </c>
      <c r="E18" s="19">
        <f t="shared" si="2"/>
        <v>0.37327830634490577</v>
      </c>
      <c r="F18" s="26">
        <v>-12.721095189999982</v>
      </c>
      <c r="G18" s="18">
        <f t="shared" si="1"/>
        <v>3.4258900740990195E-2</v>
      </c>
      <c r="H18" s="18">
        <f t="shared" si="3"/>
        <v>0.16728699036794109</v>
      </c>
      <c r="I18" s="6">
        <f t="shared" si="4"/>
        <v>-789.29671713097866</v>
      </c>
    </row>
    <row r="19" spans="2:9" ht="17.100000000000001" customHeight="1">
      <c r="B19" s="36" t="s">
        <v>21</v>
      </c>
      <c r="C19" s="5">
        <v>19644</v>
      </c>
      <c r="D19" s="18">
        <f t="shared" si="0"/>
        <v>6.1886459580366704E-2</v>
      </c>
      <c r="E19" s="19">
        <f t="shared" si="2"/>
        <v>0.43516476592527248</v>
      </c>
      <c r="F19" s="26">
        <v>-17.492642879999995</v>
      </c>
      <c r="G19" s="18">
        <f t="shared" si="1"/>
        <v>4.710905053163976E-2</v>
      </c>
      <c r="H19" s="18">
        <f t="shared" si="3"/>
        <v>0.21439604089958086</v>
      </c>
      <c r="I19" s="6">
        <f t="shared" si="4"/>
        <v>-890.48273671350012</v>
      </c>
    </row>
    <row r="20" spans="2:9" ht="17.100000000000001" customHeight="1">
      <c r="B20" s="37" t="s">
        <v>22</v>
      </c>
      <c r="C20" s="7">
        <v>20205</v>
      </c>
      <c r="D20" s="20">
        <f t="shared" si="0"/>
        <v>6.3653834036922693E-2</v>
      </c>
      <c r="E20" s="21">
        <f t="shared" si="2"/>
        <v>0.49881859996219519</v>
      </c>
      <c r="F20" s="27">
        <v>-20.475357310000003</v>
      </c>
      <c r="G20" s="20">
        <f t="shared" si="1"/>
        <v>5.514173294379688E-2</v>
      </c>
      <c r="H20" s="20">
        <f t="shared" si="3"/>
        <v>0.26953777384337774</v>
      </c>
      <c r="I20" s="8">
        <f t="shared" si="4"/>
        <v>-1013.3807131898046</v>
      </c>
    </row>
    <row r="21" spans="2:9" ht="17.100000000000001" customHeight="1">
      <c r="B21" s="38" t="s">
        <v>23</v>
      </c>
      <c r="C21" s="9">
        <v>19208</v>
      </c>
      <c r="D21" s="22">
        <f t="shared" si="0"/>
        <v>6.0512885136412321E-2</v>
      </c>
      <c r="E21" s="23">
        <f t="shared" si="2"/>
        <v>0.55933148509860753</v>
      </c>
      <c r="F21" s="28">
        <v>-22.072521639999987</v>
      </c>
      <c r="G21" s="22">
        <f t="shared" si="1"/>
        <v>5.9443020956446338E-2</v>
      </c>
      <c r="H21" s="22">
        <f t="shared" si="3"/>
        <v>0.32898079479982406</v>
      </c>
      <c r="I21" s="6">
        <f t="shared" si="4"/>
        <v>-1149.1316972094953</v>
      </c>
    </row>
    <row r="22" spans="2:9" ht="17.100000000000001" customHeight="1">
      <c r="B22" s="36" t="s">
        <v>24</v>
      </c>
      <c r="C22" s="5">
        <v>17295</v>
      </c>
      <c r="D22" s="18">
        <f t="shared" si="0"/>
        <v>5.4486169743557432E-2</v>
      </c>
      <c r="E22" s="19">
        <f t="shared" si="2"/>
        <v>0.61381765484216499</v>
      </c>
      <c r="F22" s="26">
        <v>-21.430682059999974</v>
      </c>
      <c r="G22" s="18">
        <f t="shared" si="1"/>
        <v>5.7714496946961326E-2</v>
      </c>
      <c r="H22" s="18">
        <f t="shared" si="3"/>
        <v>0.38669529174678541</v>
      </c>
      <c r="I22" s="6">
        <f t="shared" si="4"/>
        <v>-1239.1258779994203</v>
      </c>
    </row>
    <row r="23" spans="2:9" ht="17.100000000000001" customHeight="1">
      <c r="B23" s="36" t="s">
        <v>25</v>
      </c>
      <c r="C23" s="5">
        <v>15586</v>
      </c>
      <c r="D23" s="18">
        <f t="shared" si="0"/>
        <v>4.9102135971268349E-2</v>
      </c>
      <c r="E23" s="19">
        <f t="shared" si="2"/>
        <v>0.66291979081343333</v>
      </c>
      <c r="F23" s="26">
        <v>-20.692970719999998</v>
      </c>
      <c r="G23" s="18">
        <f t="shared" si="1"/>
        <v>5.5727782816213427E-2</v>
      </c>
      <c r="H23" s="18">
        <f t="shared" si="3"/>
        <v>0.44242307456299884</v>
      </c>
      <c r="I23" s="6">
        <f t="shared" si="4"/>
        <v>-1327.6639753625047</v>
      </c>
    </row>
    <row r="24" spans="2:9" ht="17.100000000000001" customHeight="1">
      <c r="B24" s="36" t="s">
        <v>26</v>
      </c>
      <c r="C24" s="5">
        <v>13426</v>
      </c>
      <c r="D24" s="18">
        <f t="shared" si="0"/>
        <v>4.2297271753512694E-2</v>
      </c>
      <c r="E24" s="19">
        <f t="shared" si="2"/>
        <v>0.70521706256694605</v>
      </c>
      <c r="F24" s="26">
        <v>-18.969204729999991</v>
      </c>
      <c r="G24" s="18">
        <f t="shared" si="1"/>
        <v>5.1085546666724713E-2</v>
      </c>
      <c r="H24" s="18">
        <f t="shared" si="3"/>
        <v>0.49350862122972355</v>
      </c>
      <c r="I24" s="6">
        <f t="shared" si="4"/>
        <v>-1412.8709019812297</v>
      </c>
    </row>
    <row r="25" spans="2:9" ht="17.100000000000001" customHeight="1">
      <c r="B25" s="36" t="s">
        <v>27</v>
      </c>
      <c r="C25" s="5">
        <v>11364</v>
      </c>
      <c r="D25" s="18">
        <f t="shared" si="0"/>
        <v>3.5801146745636697E-2</v>
      </c>
      <c r="E25" s="19">
        <f t="shared" si="2"/>
        <v>0.74101820931258278</v>
      </c>
      <c r="F25" s="26">
        <v>-17.483662189999997</v>
      </c>
      <c r="G25" s="18">
        <f t="shared" si="1"/>
        <v>4.7084864833576795E-2</v>
      </c>
      <c r="H25" s="18">
        <f t="shared" si="3"/>
        <v>0.54059348606330038</v>
      </c>
      <c r="I25" s="6">
        <f t="shared" si="4"/>
        <v>-1538.5130403027101</v>
      </c>
    </row>
    <row r="26" spans="2:9" ht="17.100000000000001" customHeight="1">
      <c r="B26" s="37" t="s">
        <v>28</v>
      </c>
      <c r="C26" s="7">
        <v>9397</v>
      </c>
      <c r="D26" s="20">
        <f t="shared" si="0"/>
        <v>2.9604309747337913E-2</v>
      </c>
      <c r="E26" s="21">
        <f t="shared" si="2"/>
        <v>0.77062251905992074</v>
      </c>
      <c r="F26" s="29">
        <v>-14.926971650000006</v>
      </c>
      <c r="G26" s="20">
        <f t="shared" si="1"/>
        <v>4.0199497958550025E-2</v>
      </c>
      <c r="H26" s="20">
        <f t="shared" si="3"/>
        <v>0.58079298402185042</v>
      </c>
      <c r="I26" s="6">
        <f t="shared" si="4"/>
        <v>-1588.4826700010649</v>
      </c>
    </row>
    <row r="27" spans="2:9" ht="17.100000000000001" customHeight="1">
      <c r="B27" s="38" t="s">
        <v>29</v>
      </c>
      <c r="C27" s="9">
        <v>8381</v>
      </c>
      <c r="D27" s="22">
        <f t="shared" si="0"/>
        <v>2.6403503244912103E-2</v>
      </c>
      <c r="E27" s="23">
        <f t="shared" si="2"/>
        <v>0.79702602230483288</v>
      </c>
      <c r="F27" s="30">
        <v>-14.035924900000007</v>
      </c>
      <c r="G27" s="22">
        <f t="shared" si="1"/>
        <v>3.7799839618768989E-2</v>
      </c>
      <c r="H27" s="22">
        <f t="shared" si="3"/>
        <v>0.6185928236406194</v>
      </c>
      <c r="I27" s="10">
        <f t="shared" si="4"/>
        <v>-1674.7315236845252</v>
      </c>
    </row>
    <row r="28" spans="2:9" ht="17.100000000000001" customHeight="1">
      <c r="B28" s="36" t="s">
        <v>30</v>
      </c>
      <c r="C28" s="5">
        <v>7509</v>
      </c>
      <c r="D28" s="18">
        <f t="shared" si="0"/>
        <v>2.3656354357003341E-2</v>
      </c>
      <c r="E28" s="19">
        <f t="shared" si="2"/>
        <v>0.82068237666183619</v>
      </c>
      <c r="F28" s="31">
        <v>-13.321939010000005</v>
      </c>
      <c r="G28" s="18">
        <f t="shared" si="1"/>
        <v>3.5877019973868773E-2</v>
      </c>
      <c r="H28" s="18">
        <f t="shared" si="3"/>
        <v>0.65446984361448823</v>
      </c>
      <c r="I28" s="6">
        <f t="shared" si="4"/>
        <v>-1774.1295791716614</v>
      </c>
    </row>
    <row r="29" spans="2:9" ht="17.100000000000001" customHeight="1">
      <c r="B29" s="36" t="s">
        <v>31</v>
      </c>
      <c r="C29" s="5">
        <v>6783</v>
      </c>
      <c r="D29" s="18">
        <f t="shared" si="0"/>
        <v>2.1369163883813245E-2</v>
      </c>
      <c r="E29" s="19">
        <f t="shared" si="2"/>
        <v>0.84205154054564946</v>
      </c>
      <c r="F29" s="31">
        <v>-12.378953920000002</v>
      </c>
      <c r="G29" s="18">
        <f t="shared" si="1"/>
        <v>3.3337487636752143E-2</v>
      </c>
      <c r="H29" s="18">
        <f t="shared" si="3"/>
        <v>0.68780733125124038</v>
      </c>
      <c r="I29" s="6">
        <f t="shared" si="4"/>
        <v>-1824.9968922305768</v>
      </c>
    </row>
    <row r="30" spans="2:9" ht="17.100000000000001" customHeight="1">
      <c r="B30" s="36" t="s">
        <v>32</v>
      </c>
      <c r="C30" s="5">
        <v>11765</v>
      </c>
      <c r="D30" s="18">
        <f t="shared" si="0"/>
        <v>3.7064457186062633E-2</v>
      </c>
      <c r="E30" s="19">
        <f t="shared" si="2"/>
        <v>0.87911599773171212</v>
      </c>
      <c r="F30" s="31">
        <v>-22.363659430000006</v>
      </c>
      <c r="G30" s="18">
        <f t="shared" si="1"/>
        <v>6.0227077714185437E-2</v>
      </c>
      <c r="H30" s="18">
        <f t="shared" si="3"/>
        <v>0.74803440896542583</v>
      </c>
      <c r="I30" s="6">
        <f t="shared" si="4"/>
        <v>-1900.8635299617515</v>
      </c>
    </row>
    <row r="31" spans="2:9" ht="17.100000000000001" customHeight="1">
      <c r="B31" s="36" t="s">
        <v>33</v>
      </c>
      <c r="C31" s="5">
        <v>10245</v>
      </c>
      <c r="D31" s="18">
        <f t="shared" si="0"/>
        <v>3.2275849032827167E-2</v>
      </c>
      <c r="E31" s="19">
        <f t="shared" si="2"/>
        <v>0.91139184676453933</v>
      </c>
      <c r="F31" s="31">
        <v>-20.174634369999975</v>
      </c>
      <c r="G31" s="18">
        <f t="shared" si="1"/>
        <v>5.433186263010735E-2</v>
      </c>
      <c r="H31" s="18">
        <f t="shared" si="3"/>
        <v>0.8023662715955332</v>
      </c>
      <c r="I31" s="6">
        <f t="shared" si="4"/>
        <v>-1969.2176056612957</v>
      </c>
    </row>
    <row r="32" spans="2:9" ht="17.100000000000001" customHeight="1">
      <c r="B32" s="37" t="s">
        <v>34</v>
      </c>
      <c r="C32" s="7">
        <v>7150</v>
      </c>
      <c r="D32" s="20">
        <f t="shared" si="0"/>
        <v>2.2525360720811544E-2</v>
      </c>
      <c r="E32" s="21">
        <f t="shared" si="2"/>
        <v>0.9339172074853509</v>
      </c>
      <c r="F32" s="29">
        <v>-14.728784199999987</v>
      </c>
      <c r="G32" s="20">
        <f t="shared" si="1"/>
        <v>3.96657637103386E-2</v>
      </c>
      <c r="H32" s="20">
        <f t="shared" si="3"/>
        <v>0.84203203530587178</v>
      </c>
      <c r="I32" s="8">
        <f t="shared" si="4"/>
        <v>-2059.9698181818167</v>
      </c>
    </row>
    <row r="33" spans="2:9" ht="17.100000000000001" customHeight="1">
      <c r="B33" s="38" t="s">
        <v>35</v>
      </c>
      <c r="C33" s="9">
        <v>4639</v>
      </c>
      <c r="D33" s="22">
        <f t="shared" si="0"/>
        <v>1.4614706067670595E-2</v>
      </c>
      <c r="E33" s="23">
        <f t="shared" si="2"/>
        <v>0.94853191355302147</v>
      </c>
      <c r="F33" s="30">
        <v>-10.358467150000006</v>
      </c>
      <c r="G33" s="22">
        <f t="shared" si="1"/>
        <v>2.7896159302354711E-2</v>
      </c>
      <c r="H33" s="22">
        <f t="shared" si="3"/>
        <v>0.86992819460822646</v>
      </c>
      <c r="I33" s="6">
        <f t="shared" si="4"/>
        <v>-2232.9094955809455</v>
      </c>
    </row>
    <row r="34" spans="2:9" ht="17.100000000000001" customHeight="1">
      <c r="B34" s="36" t="s">
        <v>36</v>
      </c>
      <c r="C34" s="5">
        <v>3184</v>
      </c>
      <c r="D34" s="18">
        <f t="shared" si="0"/>
        <v>1.0030873920987966E-2</v>
      </c>
      <c r="E34" s="19">
        <f t="shared" si="2"/>
        <v>0.95856278747400947</v>
      </c>
      <c r="F34" s="31">
        <v>-7.3896008499999937</v>
      </c>
      <c r="G34" s="18">
        <f t="shared" si="1"/>
        <v>1.9900770983515208E-2</v>
      </c>
      <c r="H34" s="18">
        <f t="shared" si="3"/>
        <v>0.88982896559174163</v>
      </c>
      <c r="I34" s="6">
        <f t="shared" si="4"/>
        <v>-2320.8545383165811</v>
      </c>
    </row>
    <row r="35" spans="2:9" ht="17.100000000000001" customHeight="1">
      <c r="B35" s="36" t="s">
        <v>37</v>
      </c>
      <c r="C35" s="5">
        <v>2336</v>
      </c>
      <c r="D35" s="18">
        <f t="shared" si="0"/>
        <v>7.3593346354987087E-3</v>
      </c>
      <c r="E35" s="19">
        <f t="shared" si="2"/>
        <v>0.96592212210950823</v>
      </c>
      <c r="F35" s="31">
        <v>-5.7014365700000003</v>
      </c>
      <c r="G35" s="18">
        <f t="shared" si="1"/>
        <v>1.5354413013607978E-2</v>
      </c>
      <c r="H35" s="18">
        <f t="shared" si="3"/>
        <v>0.90518337860534959</v>
      </c>
      <c r="I35" s="6">
        <f t="shared" si="4"/>
        <v>-2440.6834631849315</v>
      </c>
    </row>
    <row r="36" spans="2:9" ht="17.100000000000001" customHeight="1">
      <c r="B36" s="36" t="s">
        <v>38</v>
      </c>
      <c r="C36" s="5">
        <v>1789</v>
      </c>
      <c r="D36" s="18">
        <f t="shared" si="0"/>
        <v>5.6360657803541051E-3</v>
      </c>
      <c r="E36" s="19">
        <f t="shared" si="2"/>
        <v>0.97155818788986237</v>
      </c>
      <c r="F36" s="31">
        <v>-4.7463901300000026</v>
      </c>
      <c r="G36" s="18">
        <f t="shared" si="1"/>
        <v>1.2782398520963025E-2</v>
      </c>
      <c r="H36" s="18">
        <f t="shared" si="3"/>
        <v>0.91796577712631267</v>
      </c>
      <c r="I36" s="6">
        <f t="shared" si="4"/>
        <v>-2653.0967747344898</v>
      </c>
    </row>
    <row r="37" spans="2:9" ht="17.100000000000001" customHeight="1">
      <c r="B37" s="36" t="s">
        <v>39</v>
      </c>
      <c r="C37" s="5">
        <v>1477</v>
      </c>
      <c r="D37" s="18">
        <f t="shared" si="0"/>
        <v>4.6531409489005103E-3</v>
      </c>
      <c r="E37" s="19">
        <f t="shared" si="2"/>
        <v>0.97621132883876283</v>
      </c>
      <c r="F37" s="31">
        <v>-3.9717185300000013</v>
      </c>
      <c r="G37" s="18">
        <f t="shared" si="1"/>
        <v>1.0696147529607607E-2</v>
      </c>
      <c r="H37" s="18">
        <f t="shared" si="3"/>
        <v>0.92866192465592023</v>
      </c>
      <c r="I37" s="6">
        <f t="shared" si="4"/>
        <v>-2689.044366960055</v>
      </c>
    </row>
    <row r="38" spans="2:9" ht="17.100000000000001" customHeight="1">
      <c r="B38" s="37" t="s">
        <v>40</v>
      </c>
      <c r="C38" s="7">
        <v>1114</v>
      </c>
      <c r="D38" s="20">
        <f t="shared" si="0"/>
        <v>3.5095457123054626E-3</v>
      </c>
      <c r="E38" s="21">
        <f t="shared" si="2"/>
        <v>0.97972087455106827</v>
      </c>
      <c r="F38" s="29">
        <v>-3.098229240000002</v>
      </c>
      <c r="G38" s="20">
        <f t="shared" si="1"/>
        <v>8.3437727979137691E-3</v>
      </c>
      <c r="H38" s="20">
        <f t="shared" si="3"/>
        <v>0.937005697453834</v>
      </c>
      <c r="I38" s="6">
        <f t="shared" si="4"/>
        <v>-2781.1752603231616</v>
      </c>
    </row>
    <row r="39" spans="2:9" ht="17.100000000000001" customHeight="1">
      <c r="B39" s="38" t="s">
        <v>41</v>
      </c>
      <c r="C39" s="9">
        <v>967</v>
      </c>
      <c r="D39" s="22">
        <f t="shared" si="0"/>
        <v>3.0464368974859805E-3</v>
      </c>
      <c r="E39" s="23">
        <f t="shared" si="2"/>
        <v>0.98276731144855423</v>
      </c>
      <c r="F39" s="30">
        <v>-2.7368103399999999</v>
      </c>
      <c r="G39" s="22">
        <f t="shared" si="1"/>
        <v>7.3704435337202875E-3</v>
      </c>
      <c r="H39" s="22">
        <f t="shared" si="3"/>
        <v>0.94437614098755429</v>
      </c>
      <c r="I39" s="10">
        <f t="shared" si="4"/>
        <v>-2830.2071768355736</v>
      </c>
    </row>
    <row r="40" spans="2:9" ht="17.100000000000001" customHeight="1">
      <c r="B40" s="36" t="s">
        <v>42</v>
      </c>
      <c r="C40" s="5">
        <v>1414</v>
      </c>
      <c r="D40" s="18">
        <f t="shared" si="0"/>
        <v>4.4546657425493042E-3</v>
      </c>
      <c r="E40" s="19">
        <f t="shared" si="2"/>
        <v>0.98722197719110349</v>
      </c>
      <c r="F40" s="31">
        <v>-4.1131943100000026</v>
      </c>
      <c r="G40" s="18">
        <f t="shared" si="1"/>
        <v>1.1077152830793018E-2</v>
      </c>
      <c r="H40" s="18">
        <f t="shared" si="3"/>
        <v>0.95545329381834732</v>
      </c>
      <c r="I40" s="6">
        <f t="shared" si="4"/>
        <v>-2908.9068670438487</v>
      </c>
    </row>
    <row r="41" spans="2:9" ht="17.100000000000001" customHeight="1">
      <c r="B41" s="36" t="s">
        <v>43</v>
      </c>
      <c r="C41" s="5">
        <v>1000</v>
      </c>
      <c r="D41" s="18">
        <f t="shared" si="0"/>
        <v>3.1504001008128032E-3</v>
      </c>
      <c r="E41" s="19">
        <f t="shared" si="2"/>
        <v>0.99037237729191629</v>
      </c>
      <c r="F41" s="31">
        <v>-3.2926070200000033</v>
      </c>
      <c r="G41" s="18">
        <f t="shared" si="1"/>
        <v>8.8672473079157727E-3</v>
      </c>
      <c r="H41" s="18">
        <f t="shared" si="3"/>
        <v>0.96432054112626309</v>
      </c>
      <c r="I41" s="6">
        <f t="shared" si="4"/>
        <v>-3292.6070200000031</v>
      </c>
    </row>
    <row r="42" spans="2:9" ht="17.100000000000001" customHeight="1">
      <c r="B42" s="36" t="s">
        <v>44</v>
      </c>
      <c r="C42" s="5">
        <v>736</v>
      </c>
      <c r="D42" s="18">
        <f t="shared" si="0"/>
        <v>2.3186944741982233E-3</v>
      </c>
      <c r="E42" s="19">
        <f t="shared" si="2"/>
        <v>0.99269107176611449</v>
      </c>
      <c r="F42" s="31">
        <v>-2.3593473400000038</v>
      </c>
      <c r="G42" s="18">
        <f t="shared" si="1"/>
        <v>6.3539062578604512E-3</v>
      </c>
      <c r="H42" s="18">
        <f t="shared" si="3"/>
        <v>0.97067444738412356</v>
      </c>
      <c r="I42" s="6">
        <f t="shared" si="4"/>
        <v>-3205.6349728260916</v>
      </c>
    </row>
    <row r="43" spans="2:9" ht="17.100000000000001" customHeight="1">
      <c r="B43" s="36" t="s">
        <v>45</v>
      </c>
      <c r="C43" s="5">
        <v>495</v>
      </c>
      <c r="D43" s="18">
        <f t="shared" si="0"/>
        <v>1.5594480499023376E-3</v>
      </c>
      <c r="E43" s="19">
        <f t="shared" si="2"/>
        <v>0.99425051981601686</v>
      </c>
      <c r="F43" s="31">
        <v>-1.7366190099999979</v>
      </c>
      <c r="G43" s="18">
        <f t="shared" si="1"/>
        <v>4.6768503340243192E-3</v>
      </c>
      <c r="H43" s="18">
        <f t="shared" si="3"/>
        <v>0.97535129771814788</v>
      </c>
      <c r="I43" s="6">
        <f t="shared" si="4"/>
        <v>-3508.3212323232283</v>
      </c>
    </row>
    <row r="44" spans="2:9" ht="17.100000000000001" customHeight="1">
      <c r="B44" s="37" t="s">
        <v>46</v>
      </c>
      <c r="C44" s="7">
        <v>375</v>
      </c>
      <c r="D44" s="20">
        <f t="shared" si="0"/>
        <v>1.1814000378048012E-3</v>
      </c>
      <c r="E44" s="21">
        <f t="shared" si="2"/>
        <v>0.99543191985382162</v>
      </c>
      <c r="F44" s="29">
        <v>-1.4865725400000029</v>
      </c>
      <c r="G44" s="20">
        <f t="shared" si="1"/>
        <v>4.0034557034190265E-3</v>
      </c>
      <c r="H44" s="20">
        <f t="shared" si="3"/>
        <v>0.97935475342156686</v>
      </c>
      <c r="I44" s="8">
        <f t="shared" si="4"/>
        <v>-3964.1934400000077</v>
      </c>
    </row>
    <row r="45" spans="2:9" ht="17.100000000000001" customHeight="1">
      <c r="B45" s="38" t="s">
        <v>47</v>
      </c>
      <c r="C45" s="9">
        <v>256</v>
      </c>
      <c r="D45" s="22">
        <f t="shared" si="0"/>
        <v>8.0650242580807766E-4</v>
      </c>
      <c r="E45" s="23">
        <f t="shared" si="2"/>
        <v>0.99623842227962967</v>
      </c>
      <c r="F45" s="30">
        <v>-1.0113481900000014</v>
      </c>
      <c r="G45" s="22">
        <f t="shared" si="1"/>
        <v>2.7236394931645968E-3</v>
      </c>
      <c r="H45" s="22">
        <f t="shared" si="3"/>
        <v>0.98207839291473142</v>
      </c>
      <c r="I45" s="10">
        <f t="shared" si="4"/>
        <v>-3950.5788671875057</v>
      </c>
    </row>
    <row r="46" spans="2:9" ht="17.100000000000001" customHeight="1">
      <c r="B46" s="36" t="s">
        <v>48</v>
      </c>
      <c r="C46" s="5">
        <v>540</v>
      </c>
      <c r="D46" s="18">
        <f t="shared" si="0"/>
        <v>1.7012160544389138E-3</v>
      </c>
      <c r="E46" s="19">
        <f t="shared" si="2"/>
        <v>0.99793963833406862</v>
      </c>
      <c r="F46" s="31">
        <v>-2.3481514099999963</v>
      </c>
      <c r="G46" s="18">
        <f t="shared" si="1"/>
        <v>6.3237547458369547E-3</v>
      </c>
      <c r="H46" s="18">
        <f t="shared" si="3"/>
        <v>0.98840214766056833</v>
      </c>
      <c r="I46" s="6">
        <f t="shared" si="4"/>
        <v>-4348.4285370370308</v>
      </c>
    </row>
    <row r="47" spans="2:9" ht="17.100000000000001" customHeight="1">
      <c r="B47" s="36" t="s">
        <v>49</v>
      </c>
      <c r="C47" s="5">
        <v>229</v>
      </c>
      <c r="D47" s="18">
        <f t="shared" si="0"/>
        <v>7.2144162308613192E-4</v>
      </c>
      <c r="E47" s="19">
        <f t="shared" si="2"/>
        <v>0.99866107995715481</v>
      </c>
      <c r="F47" s="31">
        <v>-1.0971196099999994</v>
      </c>
      <c r="G47" s="18">
        <f t="shared" si="1"/>
        <v>2.9546286116568163E-3</v>
      </c>
      <c r="H47" s="18">
        <f t="shared" si="3"/>
        <v>0.99135677627222518</v>
      </c>
      <c r="I47" s="6">
        <f t="shared" si="4"/>
        <v>-4790.9153275109147</v>
      </c>
    </row>
    <row r="48" spans="2:9" ht="17.100000000000001" customHeight="1">
      <c r="B48" s="36" t="s">
        <v>50</v>
      </c>
      <c r="C48" s="5">
        <v>132</v>
      </c>
      <c r="D48" s="18">
        <f t="shared" si="0"/>
        <v>4.1585281330729003E-4</v>
      </c>
      <c r="E48" s="19">
        <f t="shared" si="2"/>
        <v>0.99907693277046206</v>
      </c>
      <c r="F48" s="31">
        <v>-0.69895899000000017</v>
      </c>
      <c r="G48" s="18">
        <f t="shared" si="1"/>
        <v>1.8823510321073855E-3</v>
      </c>
      <c r="H48" s="18">
        <f t="shared" si="3"/>
        <v>0.99323912730433261</v>
      </c>
      <c r="I48" s="6">
        <f t="shared" si="4"/>
        <v>-5295.1438636363655</v>
      </c>
    </row>
    <row r="49" spans="2:9" ht="17.100000000000001" customHeight="1">
      <c r="B49" s="36" t="s">
        <v>51</v>
      </c>
      <c r="C49" s="5">
        <v>102</v>
      </c>
      <c r="D49" s="18">
        <f t="shared" si="0"/>
        <v>3.2134081028290591E-4</v>
      </c>
      <c r="E49" s="19">
        <f t="shared" si="2"/>
        <v>0.99939827358074496</v>
      </c>
      <c r="F49" s="31">
        <v>-0.59491109999999958</v>
      </c>
      <c r="G49" s="18">
        <f t="shared" si="1"/>
        <v>1.6021419555632855E-3</v>
      </c>
      <c r="H49" s="18">
        <f t="shared" si="3"/>
        <v>0.99484126925989591</v>
      </c>
      <c r="I49" s="6">
        <f t="shared" si="4"/>
        <v>-5832.4617647058785</v>
      </c>
    </row>
    <row r="50" spans="2:9" ht="17.100000000000001" customHeight="1">
      <c r="B50" s="37" t="s">
        <v>52</v>
      </c>
      <c r="C50" s="7">
        <v>58</v>
      </c>
      <c r="D50" s="20">
        <f t="shared" si="0"/>
        <v>1.8272320584714259E-4</v>
      </c>
      <c r="E50" s="21">
        <f t="shared" si="2"/>
        <v>0.99958099678659207</v>
      </c>
      <c r="F50" s="29">
        <v>-0.35275806000000054</v>
      </c>
      <c r="G50" s="20">
        <f t="shared" si="1"/>
        <v>9.5000494710741166E-4</v>
      </c>
      <c r="H50" s="20">
        <f t="shared" si="3"/>
        <v>0.99579127420700331</v>
      </c>
      <c r="I50" s="8">
        <f t="shared" si="4"/>
        <v>-6082.0355172413883</v>
      </c>
    </row>
    <row r="51" spans="2:9" ht="17.100000000000001" customHeight="1">
      <c r="B51" s="36" t="s">
        <v>53</v>
      </c>
      <c r="C51" s="5">
        <v>39</v>
      </c>
      <c r="D51" s="18">
        <f t="shared" si="0"/>
        <v>1.2286560393169932E-4</v>
      </c>
      <c r="E51" s="19">
        <f t="shared" si="2"/>
        <v>0.99970386239052378</v>
      </c>
      <c r="F51" s="31">
        <v>-0.26221168000000061</v>
      </c>
      <c r="G51" s="18">
        <f t="shared" si="1"/>
        <v>7.061564892077753E-4</v>
      </c>
      <c r="H51" s="18">
        <f t="shared" si="3"/>
        <v>0.99649743069621111</v>
      </c>
      <c r="I51" s="6">
        <f t="shared" si="4"/>
        <v>-6723.3764102564264</v>
      </c>
    </row>
    <row r="52" spans="2:9" ht="17.100000000000001" customHeight="1">
      <c r="B52" s="36" t="s">
        <v>54</v>
      </c>
      <c r="C52" s="5">
        <v>57</v>
      </c>
      <c r="D52" s="18">
        <f t="shared" si="0"/>
        <v>1.7957280574632979E-4</v>
      </c>
      <c r="E52" s="19">
        <f t="shared" si="2"/>
        <v>0.9998834351962701</v>
      </c>
      <c r="F52" s="31">
        <v>-0.43301279999999887</v>
      </c>
      <c r="G52" s="18">
        <f t="shared" si="1"/>
        <v>1.1661372164276857E-3</v>
      </c>
      <c r="H52" s="18">
        <f t="shared" si="3"/>
        <v>0.99766356791263877</v>
      </c>
      <c r="I52" s="6">
        <f t="shared" si="4"/>
        <v>-7596.7157894736647</v>
      </c>
    </row>
    <row r="53" spans="2:9" ht="17.100000000000001" customHeight="1">
      <c r="B53" s="36" t="s">
        <v>55</v>
      </c>
      <c r="C53" s="5">
        <v>16</v>
      </c>
      <c r="D53" s="18">
        <f t="shared" si="0"/>
        <v>5.0406401613004854E-5</v>
      </c>
      <c r="E53" s="19">
        <f t="shared" si="2"/>
        <v>0.99993384159788312</v>
      </c>
      <c r="F53" s="31">
        <v>-0.20895475999999977</v>
      </c>
      <c r="G53" s="18">
        <f t="shared" si="1"/>
        <v>5.6273145317116597E-4</v>
      </c>
      <c r="H53" s="18">
        <f t="shared" si="3"/>
        <v>0.99822629936580998</v>
      </c>
      <c r="I53" s="6">
        <f t="shared" si="4"/>
        <v>-13059.672499999986</v>
      </c>
    </row>
    <row r="54" spans="2:9" ht="17.100000000000001" customHeight="1">
      <c r="B54" s="36" t="s">
        <v>56</v>
      </c>
      <c r="C54" s="5">
        <v>8</v>
      </c>
      <c r="D54" s="18">
        <f t="shared" si="0"/>
        <v>2.5203200806502427E-5</v>
      </c>
      <c r="E54" s="19">
        <f t="shared" si="2"/>
        <v>0.99995904479868958</v>
      </c>
      <c r="F54" s="31">
        <v>-0.2235808799999999</v>
      </c>
      <c r="G54" s="18">
        <f t="shared" ref="G54:G55" si="5">F54/$F$56</f>
        <v>6.0212073418996614E-4</v>
      </c>
      <c r="H54" s="18">
        <f t="shared" ref="H54:H55" si="6">H53+G54</f>
        <v>0.99882842009999995</v>
      </c>
      <c r="I54" s="6">
        <f t="shared" ref="I54:I55" si="7">F54*10^6/C54</f>
        <v>-27947.609999999986</v>
      </c>
    </row>
    <row r="55" spans="2:9" ht="17.100000000000001" customHeight="1" thickBot="1">
      <c r="B55" s="39" t="s">
        <v>57</v>
      </c>
      <c r="C55" s="11">
        <v>13</v>
      </c>
      <c r="D55" s="18">
        <f t="shared" si="0"/>
        <v>4.0955201310566439E-5</v>
      </c>
      <c r="E55" s="19">
        <f t="shared" si="2"/>
        <v>1.0000000000000002</v>
      </c>
      <c r="F55" s="32">
        <v>-0.43503378999999909</v>
      </c>
      <c r="G55" s="18">
        <f t="shared" si="5"/>
        <v>1.1715798999996918E-3</v>
      </c>
      <c r="H55" s="18">
        <f t="shared" si="6"/>
        <v>0.99999999999999967</v>
      </c>
      <c r="I55" s="6">
        <f t="shared" si="7"/>
        <v>-33464.137692307624</v>
      </c>
    </row>
    <row r="56" spans="2:9" ht="17.100000000000001" customHeight="1" thickTop="1" thickBot="1">
      <c r="B56" s="12" t="s">
        <v>8</v>
      </c>
      <c r="C56" s="13">
        <v>317420</v>
      </c>
      <c r="D56" s="34">
        <f t="shared" si="0"/>
        <v>1</v>
      </c>
      <c r="E56" s="24"/>
      <c r="F56" s="33">
        <v>-371.32234003000008</v>
      </c>
      <c r="G56" s="34">
        <f t="shared" si="1"/>
        <v>1</v>
      </c>
      <c r="H56" s="24"/>
      <c r="I56" s="14">
        <f>F56*10^6/C56</f>
        <v>-1169.8139374645582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7:E53 G47:I53 D56:E56 G56:I56 G45:H46 D44:I44 D45:F46 I45:I46 D54:I5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2019-06-20T11:55:13Z</dcterms:modified>
</cp:coreProperties>
</file>