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1" sheetId="143" r:id="rId1"/>
  </sheets>
  <definedNames>
    <definedName name="_xlnm.Print_Area" localSheetId="0">V.1!$B$2:$H$57</definedName>
  </definedNames>
  <calcPr calcId="162913"/>
</workbook>
</file>

<file path=xl/calcChain.xml><?xml version="1.0" encoding="utf-8"?>
<calcChain xmlns="http://schemas.openxmlformats.org/spreadsheetml/2006/main">
  <c r="H57" i="143" l="1"/>
  <c r="H10" i="143"/>
  <c r="H11" i="143"/>
  <c r="H12" i="143"/>
  <c r="H13" i="143"/>
  <c r="H14" i="143"/>
  <c r="H15" i="143"/>
  <c r="H16" i="143"/>
  <c r="H17" i="143"/>
  <c r="H18" i="143"/>
  <c r="H19" i="143"/>
  <c r="H20" i="143"/>
  <c r="H21" i="143"/>
  <c r="H22" i="143"/>
  <c r="H23" i="143"/>
  <c r="H24" i="143"/>
  <c r="H25" i="143"/>
  <c r="H26" i="143"/>
  <c r="H27" i="143"/>
  <c r="H28" i="143"/>
  <c r="H29" i="143"/>
  <c r="H30" i="143"/>
  <c r="H31" i="143"/>
  <c r="H32" i="143"/>
  <c r="H33" i="143"/>
  <c r="H34" i="143"/>
  <c r="H35" i="143"/>
  <c r="H36" i="143"/>
  <c r="H37" i="143"/>
  <c r="H38" i="143"/>
  <c r="H39" i="143"/>
  <c r="H40" i="143"/>
  <c r="H41" i="143"/>
  <c r="H42" i="143"/>
  <c r="H43" i="143"/>
  <c r="H44" i="143"/>
  <c r="H45" i="143"/>
  <c r="H46" i="143"/>
  <c r="H47" i="143"/>
  <c r="H48" i="143"/>
  <c r="H49" i="143"/>
  <c r="H50" i="143"/>
  <c r="H51" i="143"/>
  <c r="H52" i="143"/>
  <c r="H53" i="143"/>
  <c r="H54" i="143"/>
  <c r="H55" i="143"/>
  <c r="H56" i="143"/>
  <c r="H9" i="143"/>
  <c r="H8" i="143"/>
  <c r="G56" i="143"/>
  <c r="D56" i="143"/>
  <c r="G8" i="143"/>
  <c r="G9" i="143"/>
  <c r="G10" i="143"/>
  <c r="G11" i="143"/>
  <c r="G12" i="143"/>
  <c r="G13" i="143"/>
  <c r="G14" i="143"/>
  <c r="G15" i="143"/>
  <c r="G16" i="143"/>
  <c r="G17" i="143"/>
  <c r="G18" i="143"/>
  <c r="G19" i="143"/>
  <c r="G20" i="143"/>
  <c r="G21" i="143"/>
  <c r="G22" i="143"/>
  <c r="G23" i="143"/>
  <c r="G24" i="143"/>
  <c r="G25" i="143"/>
  <c r="G26" i="143"/>
  <c r="G27" i="143"/>
  <c r="G28" i="143"/>
  <c r="G29" i="143"/>
  <c r="G30" i="143"/>
  <c r="G31" i="143"/>
  <c r="G32" i="143"/>
  <c r="G33" i="143"/>
  <c r="G34" i="143"/>
  <c r="G35" i="143"/>
  <c r="G36" i="143"/>
  <c r="G37" i="143"/>
  <c r="G38" i="143"/>
  <c r="G39" i="143"/>
  <c r="G40" i="143"/>
  <c r="G41" i="143"/>
  <c r="G42" i="143"/>
  <c r="G43" i="143"/>
  <c r="G44" i="143"/>
  <c r="G45" i="143"/>
  <c r="G46" i="143"/>
  <c r="G47" i="143"/>
  <c r="G48" i="143"/>
  <c r="G49" i="143"/>
  <c r="G50" i="143"/>
  <c r="G51" i="143"/>
  <c r="G52" i="143"/>
  <c r="G53" i="143"/>
  <c r="G54" i="143"/>
  <c r="G55" i="143"/>
  <c r="G57" i="143"/>
  <c r="D8" i="143"/>
  <c r="D9" i="143"/>
  <c r="D10" i="143"/>
  <c r="D11" i="143"/>
  <c r="D12" i="143"/>
  <c r="D13" i="143"/>
  <c r="D14" i="143"/>
  <c r="D15" i="143"/>
  <c r="D16" i="143"/>
  <c r="D17" i="143"/>
  <c r="D18" i="143"/>
  <c r="D19" i="143"/>
  <c r="D20" i="143"/>
  <c r="D21" i="143"/>
  <c r="D22" i="143"/>
  <c r="D23" i="143"/>
  <c r="D24" i="143"/>
  <c r="D25" i="143"/>
  <c r="D26" i="143"/>
  <c r="D27" i="143"/>
  <c r="D28" i="143"/>
  <c r="D29" i="143"/>
  <c r="D30" i="143"/>
  <c r="D31" i="143"/>
  <c r="D32" i="143"/>
  <c r="D33" i="143"/>
  <c r="D34" i="143"/>
  <c r="D35" i="143"/>
  <c r="D36" i="143"/>
  <c r="D37" i="143"/>
  <c r="D38" i="143"/>
  <c r="D39" i="143"/>
  <c r="D40" i="143"/>
  <c r="D41" i="143"/>
  <c r="D42" i="143"/>
  <c r="D43" i="143"/>
  <c r="D44" i="143"/>
  <c r="D45" i="143"/>
  <c r="D46" i="143"/>
  <c r="D47" i="143"/>
  <c r="D48" i="143"/>
  <c r="D49" i="143"/>
  <c r="D50" i="143"/>
  <c r="D51" i="143"/>
  <c r="D52" i="143"/>
  <c r="D53" i="143"/>
  <c r="D54" i="143"/>
  <c r="D55" i="143"/>
  <c r="D57" i="143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<sst xmlns="http://schemas.openxmlformats.org/spreadsheetml/2006/main" count="67" uniqueCount="65">
  <si>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</si>
  <si>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</si>
  <si>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</si>
  <si>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</si>
  <si>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</si>
  <si>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</si>
  <si>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</si>
  <si>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</si>
  <si>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</si>
  <si>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</si>
  <si>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</si>
  <si>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</si>
  <si>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</si>
  <si>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</si>
  <si>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</si>
  <si>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</si>
  <si>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</si>
  <si>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</si>
  <si>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</si>
  <si>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</si>
  <si>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</si>
  <si>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</si>
  <si>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</si>
  <si>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</si>
  <si>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</si>
  <si>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</si>
  <si>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</si>
  <si>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</si>
  <si>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</si>
  <si>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</si>
  <si>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</si>
  <si>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</si>
  <si>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</si>
  <si>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</si>
  <si>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</si>
  <si>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</si>
  <si>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</si>
  <si>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</si>
  <si>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</si>
  <si>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</si>
  <si>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</si>
  <si>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</si>
  <si>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</si>
  <si>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</si>
  <si>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</si>
  <si>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</si>
  <si>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</si>
  <si>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</si>
  <si>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</si>
  <si>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</si>
  <si>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</si>
  <si>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</si>
  <si>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</si>
  <si>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</si>
  <si>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</si>
  <si>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</si>
  <si>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</si>
  <si>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</si>
  <si>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</si>
  <si>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</si>
  <si>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</si>
  <si>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</si>
  <si>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</si>
  <si>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V.1. BASE IMPONIBLE GENERAL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</si>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</sst>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167" fontId="2" fillId="2" borderId="22" xfId="0" applyNumberFormat="1" applyFont="1" applyFill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1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162961</v>
      </c>
      <c r="D8" s="15">
        <f t="shared" ref="D8:D39" si="0">C8/$C$57</f>
        <v>8.9304674541643668E-3</v>
      </c>
      <c r="E8" s="16">
        <v>8.3653139334803513E-3</v>
      </c>
      <c r="F8" s="21">
        <v>2634.0547845699903</v>
      </c>
      <c r="G8" s="15">
        <f t="shared" ref="G8:G39" si="1">F8/$F$57</f>
        <v>7.2274038243340553E-3</v>
      </c>
      <c r="H8" s="4">
        <f>F8*10^6/C8</f>
        <v>16163.712695491498</v>
      </c>
      <c r="I8" s="5"/>
    </row>
    <row r="9" spans="2:11" ht="17.100000000000001" customHeight="1">
      <c r="B9" s="27" t="s">
        <v>13</v>
      </c>
      <c r="C9" s="6">
        <v>657557</v>
      </c>
      <c r="D9" s="17">
        <f t="shared" si="0"/>
        <v>3.6034949391314228E-2</v>
      </c>
      <c r="E9" s="18">
        <v>3.3754522457259954E-2</v>
      </c>
      <c r="F9" s="22">
        <v>10874.485437220928</v>
      </c>
      <c r="G9" s="17">
        <f t="shared" si="1"/>
        <v>2.9837761195033782E-2</v>
      </c>
      <c r="H9" s="7">
        <f>(F9/C9)*10^6</f>
        <v>16537.707662181267</v>
      </c>
    </row>
    <row r="10" spans="2:11" ht="17.100000000000001" customHeight="1">
      <c r="B10" s="27" t="s">
        <v>45</v>
      </c>
      <c r="C10" s="6">
        <v>252793</v>
      </c>
      <c r="D10" s="17">
        <f t="shared" si="0"/>
        <v>1.3853373869456943E-2</v>
      </c>
      <c r="E10" s="18">
        <v>1.2976680341838222E-2</v>
      </c>
      <c r="F10" s="22">
        <v>3876.47934466994</v>
      </c>
      <c r="G10" s="17">
        <f t="shared" si="1"/>
        <v>1.0636408097788768E-2</v>
      </c>
      <c r="H10" s="7">
        <f t="shared" ref="H10:H56" si="2">(F10/C10)*10^6</f>
        <v>15334.599236014999</v>
      </c>
    </row>
    <row r="11" spans="2:11" ht="17.100000000000001" customHeight="1">
      <c r="B11" s="27" t="s">
        <v>46</v>
      </c>
      <c r="C11" s="6">
        <v>69673</v>
      </c>
      <c r="D11" s="17">
        <f t="shared" si="0"/>
        <v>3.8181678986628329E-3</v>
      </c>
      <c r="E11" s="18">
        <v>3.5765398941303536E-3</v>
      </c>
      <c r="F11" s="22">
        <v>1066.1131229200148</v>
      </c>
      <c r="G11" s="17">
        <f t="shared" si="1"/>
        <v>2.9252353090380833E-3</v>
      </c>
      <c r="H11" s="7">
        <f t="shared" si="2"/>
        <v>15301.668119931894</v>
      </c>
    </row>
    <row r="12" spans="2:11" ht="17.100000000000001" customHeight="1">
      <c r="B12" s="28" t="s">
        <v>14</v>
      </c>
      <c r="C12" s="8">
        <v>258243</v>
      </c>
      <c r="D12" s="19">
        <f t="shared" si="0"/>
        <v>1.4152040713825814E-2</v>
      </c>
      <c r="E12" s="20">
        <v>1.3256446426591432E-2</v>
      </c>
      <c r="F12" s="23">
        <v>3869.5946887299624</v>
      </c>
      <c r="G12" s="19">
        <f t="shared" si="1"/>
        <v>1.0617517758468076E-2</v>
      </c>
      <c r="H12" s="7">
        <f t="shared" si="2"/>
        <v>14984.315891350248</v>
      </c>
    </row>
    <row r="13" spans="2:11" ht="17.100000000000001" customHeight="1">
      <c r="B13" s="27" t="s">
        <v>54</v>
      </c>
      <c r="C13" s="6">
        <v>472739</v>
      </c>
      <c r="D13" s="17">
        <f t="shared" si="0"/>
        <v>2.5906690888091069E-2</v>
      </c>
      <c r="E13" s="44">
        <v>2.426721819085283E-2</v>
      </c>
      <c r="F13" s="22">
        <v>9164.3004407504777</v>
      </c>
      <c r="G13" s="17">
        <f t="shared" si="1"/>
        <v>2.5145300864970046E-2</v>
      </c>
      <c r="H13" s="25">
        <f t="shared" si="2"/>
        <v>19385.539252633011</v>
      </c>
    </row>
    <row r="14" spans="2:11" ht="17.100000000000001" customHeight="1">
      <c r="B14" s="27" t="s">
        <v>15</v>
      </c>
      <c r="C14" s="6">
        <v>2478344</v>
      </c>
      <c r="D14" s="17">
        <f t="shared" si="0"/>
        <v>0.1358163636221153</v>
      </c>
      <c r="E14" s="18">
        <v>0.12722139404616706</v>
      </c>
      <c r="F14" s="22">
        <v>57849.018734333855</v>
      </c>
      <c r="G14" s="17">
        <f t="shared" si="1"/>
        <v>0.15872798913814221</v>
      </c>
      <c r="H14" s="7">
        <f t="shared" si="2"/>
        <v>23341.803532654809</v>
      </c>
    </row>
    <row r="15" spans="2:11" ht="17.100000000000001" customHeight="1">
      <c r="B15" s="27" t="s">
        <v>16</v>
      </c>
      <c r="C15" s="6">
        <v>183635</v>
      </c>
      <c r="D15" s="17">
        <f t="shared" si="0"/>
        <v>1.0063428617555572E-2</v>
      </c>
      <c r="E15" s="18">
        <v>9.4265770593863832E-3</v>
      </c>
      <c r="F15" s="22">
        <v>3523.3514651199844</v>
      </c>
      <c r="G15" s="17">
        <f t="shared" si="1"/>
        <v>9.6674845195515863E-3</v>
      </c>
      <c r="H15" s="7">
        <f t="shared" si="2"/>
        <v>19186.709859885013</v>
      </c>
    </row>
    <row r="16" spans="2:11" ht="17.100000000000001" customHeight="1">
      <c r="B16" s="27" t="s">
        <v>47</v>
      </c>
      <c r="C16" s="6">
        <v>167834</v>
      </c>
      <c r="D16" s="17">
        <f t="shared" si="0"/>
        <v>9.1975139739092319E-3</v>
      </c>
      <c r="E16" s="18">
        <v>8.6154607465083136E-3</v>
      </c>
      <c r="F16" s="22">
        <v>2490.6691374399625</v>
      </c>
      <c r="G16" s="17">
        <f t="shared" si="1"/>
        <v>6.8339776964901145E-3</v>
      </c>
      <c r="H16" s="7">
        <f t="shared" si="2"/>
        <v>14840.074939761684</v>
      </c>
    </row>
    <row r="17" spans="2:8" ht="16.5" customHeight="1">
      <c r="B17" s="28" t="s">
        <v>17</v>
      </c>
      <c r="C17" s="8">
        <v>404219</v>
      </c>
      <c r="D17" s="19">
        <f t="shared" si="0"/>
        <v>2.2151708837420403E-2</v>
      </c>
      <c r="E17" s="20">
        <v>2.0749865506946411E-2</v>
      </c>
      <c r="F17" s="23">
        <v>7376.8526669800794</v>
      </c>
      <c r="G17" s="19">
        <f t="shared" si="1"/>
        <v>2.0240844453652644E-2</v>
      </c>
      <c r="H17" s="9">
        <f t="shared" si="2"/>
        <v>18249.643552084584</v>
      </c>
    </row>
    <row r="18" spans="2:8" ht="17.100000000000001" customHeight="1">
      <c r="B18" s="27" t="s">
        <v>18</v>
      </c>
      <c r="C18" s="6">
        <v>250281</v>
      </c>
      <c r="D18" s="17">
        <f t="shared" si="0"/>
        <v>1.3715713114768024E-2</v>
      </c>
      <c r="E18" s="44">
        <v>1.2847731276718944E-2</v>
      </c>
      <c r="F18" s="22">
        <v>4376.1698921198386</v>
      </c>
      <c r="G18" s="17">
        <f t="shared" si="1"/>
        <v>1.2007475015143165E-2</v>
      </c>
      <c r="H18" s="7">
        <f t="shared" si="2"/>
        <v>17485.026398807095</v>
      </c>
    </row>
    <row r="19" spans="2:8" ht="17.100000000000001" customHeight="1">
      <c r="B19" s="27" t="s">
        <v>19</v>
      </c>
      <c r="C19" s="6">
        <v>195580</v>
      </c>
      <c r="D19" s="17">
        <f t="shared" si="0"/>
        <v>1.0718029618653953E-2</v>
      </c>
      <c r="E19" s="18">
        <v>1.0039752450648236E-2</v>
      </c>
      <c r="F19" s="22">
        <v>3160.445371189885</v>
      </c>
      <c r="G19" s="17">
        <f t="shared" si="1"/>
        <v>8.6717311637333934E-3</v>
      </c>
      <c r="H19" s="7">
        <f t="shared" si="2"/>
        <v>16159.348456845715</v>
      </c>
    </row>
    <row r="20" spans="2:8" ht="17.100000000000001" customHeight="1">
      <c r="B20" s="27" t="s">
        <v>20</v>
      </c>
      <c r="C20" s="6">
        <v>302341</v>
      </c>
      <c r="D20" s="17">
        <f t="shared" si="0"/>
        <v>1.6568666494188849E-2</v>
      </c>
      <c r="E20" s="18">
        <v>1.5520139051444106E-2</v>
      </c>
      <c r="F20" s="22">
        <v>4681.2351499799106</v>
      </c>
      <c r="G20" s="17">
        <f t="shared" si="1"/>
        <v>1.2844522833679437E-2</v>
      </c>
      <c r="H20" s="7">
        <f t="shared" si="2"/>
        <v>15483.29584799915</v>
      </c>
    </row>
    <row r="21" spans="2:8" ht="17.100000000000001" customHeight="1">
      <c r="B21" s="27" t="s">
        <v>55</v>
      </c>
      <c r="C21" s="6">
        <v>499292</v>
      </c>
      <c r="D21" s="17">
        <f t="shared" si="0"/>
        <v>2.7361828634609724E-2</v>
      </c>
      <c r="E21" s="18">
        <v>2.5630269355706406E-2</v>
      </c>
      <c r="F21" s="22">
        <v>9281.4813749007317</v>
      </c>
      <c r="G21" s="17">
        <f t="shared" si="1"/>
        <v>2.5466825662623351E-2</v>
      </c>
      <c r="H21" s="7">
        <f t="shared" si="2"/>
        <v>18589.285177612965</v>
      </c>
    </row>
    <row r="22" spans="2:8" ht="17.100000000000001" customHeight="1">
      <c r="B22" s="28" t="s">
        <v>21</v>
      </c>
      <c r="C22" s="8">
        <v>85391</v>
      </c>
      <c r="D22" s="19">
        <f t="shared" si="0"/>
        <v>4.6795340380738305E-3</v>
      </c>
      <c r="E22" s="20">
        <v>4.3833955492039245E-3</v>
      </c>
      <c r="F22" s="23">
        <v>1222.5414171699992</v>
      </c>
      <c r="G22" s="19">
        <f t="shared" si="1"/>
        <v>3.3544482694970496E-3</v>
      </c>
      <c r="H22" s="7">
        <f t="shared" si="2"/>
        <v>14316.982084411697</v>
      </c>
    </row>
    <row r="23" spans="2:8" ht="17.100000000000001" customHeight="1">
      <c r="B23" s="27" t="s">
        <v>57</v>
      </c>
      <c r="C23" s="6">
        <v>309498</v>
      </c>
      <c r="D23" s="17">
        <f t="shared" si="0"/>
        <v>1.6960879082289403E-2</v>
      </c>
      <c r="E23" s="44">
        <v>1.5887530953935615E-2</v>
      </c>
      <c r="F23" s="22">
        <v>6080.2838194902979</v>
      </c>
      <c r="G23" s="17">
        <f t="shared" si="1"/>
        <v>1.6683277351497692E-2</v>
      </c>
      <c r="H23" s="25">
        <f t="shared" si="2"/>
        <v>19645.632021823396</v>
      </c>
    </row>
    <row r="24" spans="2:8" ht="17.100000000000001" customHeight="1">
      <c r="B24" s="27" t="s">
        <v>22</v>
      </c>
      <c r="C24" s="6">
        <v>341267</v>
      </c>
      <c r="D24" s="17">
        <f t="shared" si="0"/>
        <v>1.8701860179308614E-2</v>
      </c>
      <c r="E24" s="18">
        <v>1.7518336228527311E-2</v>
      </c>
      <c r="F24" s="22">
        <v>5712.0197119000686</v>
      </c>
      <c r="G24" s="17">
        <f t="shared" si="1"/>
        <v>1.5672822506308474E-2</v>
      </c>
      <c r="H24" s="7">
        <f t="shared" si="2"/>
        <v>16737.685483507252</v>
      </c>
    </row>
    <row r="25" spans="2:8" ht="17.100000000000001" customHeight="1">
      <c r="B25" s="27" t="s">
        <v>23</v>
      </c>
      <c r="C25" s="6">
        <v>110925</v>
      </c>
      <c r="D25" s="17">
        <f t="shared" si="0"/>
        <v>6.078829304883882E-3</v>
      </c>
      <c r="E25" s="18">
        <v>5.6941381561926348E-3</v>
      </c>
      <c r="F25" s="22">
        <v>2160.3296857899918</v>
      </c>
      <c r="G25" s="17">
        <f t="shared" si="1"/>
        <v>5.9275817360988914E-3</v>
      </c>
      <c r="H25" s="7">
        <f t="shared" si="2"/>
        <v>19475.588783321989</v>
      </c>
    </row>
    <row r="26" spans="2:8" ht="17.100000000000001" customHeight="1">
      <c r="B26" s="27" t="s">
        <v>24</v>
      </c>
      <c r="C26" s="6">
        <v>187215</v>
      </c>
      <c r="D26" s="17">
        <f t="shared" si="0"/>
        <v>1.0259617113489619E-2</v>
      </c>
      <c r="E26" s="18">
        <v>9.6103500104719776E-3</v>
      </c>
      <c r="F26" s="22">
        <v>2910.1964483900047</v>
      </c>
      <c r="G26" s="17">
        <f t="shared" si="1"/>
        <v>7.9850901598050739E-3</v>
      </c>
      <c r="H26" s="7">
        <f t="shared" si="2"/>
        <v>15544.675631706885</v>
      </c>
    </row>
    <row r="27" spans="2:8" ht="17.100000000000001" customHeight="1">
      <c r="B27" s="28" t="s">
        <v>41</v>
      </c>
      <c r="C27" s="8">
        <v>105221</v>
      </c>
      <c r="D27" s="19">
        <f t="shared" si="0"/>
        <v>5.7662429415297452E-3</v>
      </c>
      <c r="E27" s="20">
        <v>5.4013334318931284E-3</v>
      </c>
      <c r="F27" s="23">
        <v>1842.7671508099843</v>
      </c>
      <c r="G27" s="19">
        <f t="shared" si="1"/>
        <v>5.0562434886089452E-3</v>
      </c>
      <c r="H27" s="9">
        <f t="shared" si="2"/>
        <v>17513.302010149917</v>
      </c>
    </row>
    <row r="28" spans="2:8" ht="17.100000000000001" customHeight="1">
      <c r="B28" s="27" t="s">
        <v>48</v>
      </c>
      <c r="C28" s="6">
        <v>255701</v>
      </c>
      <c r="D28" s="17">
        <f t="shared" si="0"/>
        <v>1.401273592146147E-2</v>
      </c>
      <c r="E28" s="44">
        <v>1.3125957364675348E-2</v>
      </c>
      <c r="F28" s="22">
        <v>3610.6122043098335</v>
      </c>
      <c r="G28" s="17">
        <f t="shared" si="1"/>
        <v>9.9069133286368502E-3</v>
      </c>
      <c r="H28" s="7">
        <f t="shared" si="2"/>
        <v>14120.446162939659</v>
      </c>
    </row>
    <row r="29" spans="2:8" ht="17.100000000000001" customHeight="1">
      <c r="B29" s="27" t="s">
        <v>49</v>
      </c>
      <c r="C29" s="6">
        <v>218486</v>
      </c>
      <c r="D29" s="17">
        <f t="shared" si="0"/>
        <v>1.1973307185096777E-2</v>
      </c>
      <c r="E29" s="18">
        <v>1.1215591338236684E-2</v>
      </c>
      <c r="F29" s="22">
        <v>3805.1116288800254</v>
      </c>
      <c r="G29" s="17">
        <f t="shared" si="1"/>
        <v>1.0440587074985623E-2</v>
      </c>
      <c r="H29" s="7">
        <f t="shared" si="2"/>
        <v>17415.814417766014</v>
      </c>
    </row>
    <row r="30" spans="2:8" ht="17.100000000000001" customHeight="1">
      <c r="B30" s="27" t="s">
        <v>58</v>
      </c>
      <c r="C30" s="6">
        <v>185581</v>
      </c>
      <c r="D30" s="17">
        <f t="shared" si="0"/>
        <v>1.0170071861434805E-2</v>
      </c>
      <c r="E30" s="18">
        <v>9.5264715182725758E-3</v>
      </c>
      <c r="F30" s="22">
        <v>3378.9329169699536</v>
      </c>
      <c r="G30" s="17">
        <f t="shared" si="1"/>
        <v>9.2712242848295885E-3</v>
      </c>
      <c r="H30" s="7">
        <f t="shared" si="2"/>
        <v>18207.321422828598</v>
      </c>
    </row>
    <row r="31" spans="2:8" ht="17.100000000000001" customHeight="1">
      <c r="B31" s="27" t="s">
        <v>8</v>
      </c>
      <c r="C31" s="6">
        <v>154654</v>
      </c>
      <c r="D31" s="17">
        <f t="shared" si="0"/>
        <v>8.475233421839189E-3</v>
      </c>
      <c r="E31" s="18">
        <v>7.9388888204445871E-3</v>
      </c>
      <c r="F31" s="22">
        <v>2847.1425095499667</v>
      </c>
      <c r="G31" s="17">
        <f t="shared" si="1"/>
        <v>7.8120807442905024E-3</v>
      </c>
      <c r="H31" s="7">
        <f t="shared" si="2"/>
        <v>18409.756679749418</v>
      </c>
    </row>
    <row r="32" spans="2:8" ht="17.100000000000001" customHeight="1">
      <c r="B32" s="28" t="s">
        <v>50</v>
      </c>
      <c r="C32" s="8">
        <v>147062</v>
      </c>
      <c r="D32" s="19">
        <f t="shared" si="0"/>
        <v>8.0591822874449721E-3</v>
      </c>
      <c r="E32" s="20">
        <v>7.549166964399381E-3</v>
      </c>
      <c r="F32" s="23">
        <v>2210.1581454999055</v>
      </c>
      <c r="G32" s="19">
        <f t="shared" si="1"/>
        <v>6.0643026586771577E-3</v>
      </c>
      <c r="H32" s="7">
        <f t="shared" si="2"/>
        <v>15028.750768382761</v>
      </c>
    </row>
    <row r="33" spans="2:8" ht="17.100000000000001" customHeight="1">
      <c r="B33" s="27" t="s">
        <v>25</v>
      </c>
      <c r="C33" s="6">
        <v>3017254</v>
      </c>
      <c r="D33" s="17">
        <f t="shared" si="0"/>
        <v>0.16534930841089127</v>
      </c>
      <c r="E33" s="44">
        <v>0.15488538317173633</v>
      </c>
      <c r="F33" s="22">
        <v>79815.94972031629</v>
      </c>
      <c r="G33" s="17">
        <f t="shared" si="1"/>
        <v>0.21900155745835842</v>
      </c>
      <c r="H33" s="25">
        <f t="shared" si="2"/>
        <v>26453.175543164842</v>
      </c>
    </row>
    <row r="34" spans="2:8" ht="17.100000000000001" customHeight="1">
      <c r="B34" s="27" t="s">
        <v>51</v>
      </c>
      <c r="C34" s="6">
        <v>556171</v>
      </c>
      <c r="D34" s="17">
        <f t="shared" si="0"/>
        <v>3.0478869265959645E-2</v>
      </c>
      <c r="E34" s="18">
        <v>2.8550051949225278E-2</v>
      </c>
      <c r="F34" s="22">
        <v>9596.2375779703143</v>
      </c>
      <c r="G34" s="17">
        <f t="shared" si="1"/>
        <v>2.6330463806797082E-2</v>
      </c>
      <c r="H34" s="7">
        <f t="shared" si="2"/>
        <v>17254.113533374293</v>
      </c>
    </row>
    <row r="35" spans="2:8" ht="17.100000000000001" customHeight="1">
      <c r="B35" s="27" t="s">
        <v>26</v>
      </c>
      <c r="C35" s="6">
        <v>549883</v>
      </c>
      <c r="D35" s="17">
        <f t="shared" si="0"/>
        <v>3.0134278969190569E-2</v>
      </c>
      <c r="E35" s="18">
        <v>2.8227268620614601E-2</v>
      </c>
      <c r="F35" s="22">
        <v>9458.5336967901312</v>
      </c>
      <c r="G35" s="17">
        <f t="shared" si="1"/>
        <v>2.5952627490218812E-2</v>
      </c>
      <c r="H35" s="7">
        <f t="shared" si="2"/>
        <v>17200.993114517329</v>
      </c>
    </row>
    <row r="36" spans="2:8" ht="17.100000000000001" customHeight="1">
      <c r="B36" s="27" t="s">
        <v>56</v>
      </c>
      <c r="C36" s="6">
        <v>133851</v>
      </c>
      <c r="D36" s="17">
        <f t="shared" si="0"/>
        <v>7.3352028964436562E-3</v>
      </c>
      <c r="E36" s="18">
        <v>6.871003708312287E-3</v>
      </c>
      <c r="F36" s="22">
        <v>2038.3658160799498</v>
      </c>
      <c r="G36" s="17">
        <f t="shared" si="1"/>
        <v>5.5929333667724193E-3</v>
      </c>
      <c r="H36" s="7">
        <f t="shared" si="2"/>
        <v>15228.618509237509</v>
      </c>
    </row>
    <row r="37" spans="2:8" ht="17.100000000000001" customHeight="1">
      <c r="B37" s="28" t="s">
        <v>27</v>
      </c>
      <c r="C37" s="8">
        <v>482371</v>
      </c>
      <c r="D37" s="19">
        <f t="shared" si="0"/>
        <v>2.6434536584414182E-2</v>
      </c>
      <c r="E37" s="20">
        <v>2.4761659829080889E-2</v>
      </c>
      <c r="F37" s="23">
        <v>9692.0661409699751</v>
      </c>
      <c r="G37" s="19">
        <f t="shared" si="1"/>
        <v>2.6593401285076319E-2</v>
      </c>
      <c r="H37" s="9">
        <f t="shared" si="2"/>
        <v>20092.555607550985</v>
      </c>
    </row>
    <row r="38" spans="2:8" ht="17.100000000000001" customHeight="1">
      <c r="B38" s="27" t="s">
        <v>28</v>
      </c>
      <c r="C38" s="6">
        <v>80243</v>
      </c>
      <c r="D38" s="17">
        <f t="shared" si="0"/>
        <v>4.397417172970903E-3</v>
      </c>
      <c r="E38" s="44">
        <v>4.1191320988719013E-3</v>
      </c>
      <c r="F38" s="22">
        <v>1390.4260100800086</v>
      </c>
      <c r="G38" s="17">
        <f t="shared" si="1"/>
        <v>3.8150953888934865E-3</v>
      </c>
      <c r="H38" s="7">
        <f t="shared" si="2"/>
        <v>17327.692260758056</v>
      </c>
    </row>
    <row r="39" spans="2:8" ht="17.100000000000001" customHeight="1">
      <c r="B39" s="27" t="s">
        <v>29</v>
      </c>
      <c r="C39" s="6">
        <v>396202</v>
      </c>
      <c r="D39" s="17">
        <f t="shared" si="0"/>
        <v>2.1712367169290998E-2</v>
      </c>
      <c r="E39" s="18">
        <v>2.033832702961311E-2</v>
      </c>
      <c r="F39" s="22">
        <v>7342.0235713299371</v>
      </c>
      <c r="G39" s="17">
        <f t="shared" si="1"/>
        <v>2.01452792662562E-2</v>
      </c>
      <c r="H39" s="7">
        <f t="shared" si="2"/>
        <v>18531.010876598142</v>
      </c>
    </row>
    <row r="40" spans="2:8" ht="17.100000000000001" customHeight="1">
      <c r="B40" s="27" t="s">
        <v>30</v>
      </c>
      <c r="C40" s="6">
        <v>380256</v>
      </c>
      <c r="D40" s="17">
        <f t="shared" ref="D40:D57" si="3">C40/$C$57</f>
        <v>2.0838506343546771E-2</v>
      </c>
      <c r="E40" s="18">
        <v>1.9519767398883812E-2</v>
      </c>
      <c r="F40" s="22">
        <v>6861.754698899892</v>
      </c>
      <c r="G40" s="17">
        <f t="shared" ref="G40:G57" si="4">F40/$F$57</f>
        <v>1.8827502162437847E-2</v>
      </c>
      <c r="H40" s="7">
        <f t="shared" si="2"/>
        <v>18045.092513727308</v>
      </c>
    </row>
    <row r="41" spans="2:8" ht="17.100000000000001" customHeight="1">
      <c r="B41" s="27" t="s">
        <v>31</v>
      </c>
      <c r="C41" s="6">
        <v>155031</v>
      </c>
      <c r="D41" s="17">
        <f t="shared" si="3"/>
        <v>8.4958934952936958E-3</v>
      </c>
      <c r="E41" s="18">
        <v>7.9582414468577899E-3</v>
      </c>
      <c r="F41" s="22">
        <v>2677.8678109399411</v>
      </c>
      <c r="G41" s="17">
        <f t="shared" si="4"/>
        <v>7.3476194083821767E-3</v>
      </c>
      <c r="H41" s="7">
        <f t="shared" si="2"/>
        <v>17273.111899813208</v>
      </c>
    </row>
    <row r="42" spans="2:8" ht="17.100000000000001" customHeight="1">
      <c r="B42" s="28" t="s">
        <v>52</v>
      </c>
      <c r="C42" s="8">
        <v>350013</v>
      </c>
      <c r="D42" s="19">
        <f t="shared" si="3"/>
        <v>1.9181151962950845E-2</v>
      </c>
      <c r="E42" s="20">
        <v>1.7967296628023013E-2</v>
      </c>
      <c r="F42" s="23">
        <v>6157.4006531899358</v>
      </c>
      <c r="G42" s="19">
        <f t="shared" si="4"/>
        <v>1.6894872988029712E-2</v>
      </c>
      <c r="H42" s="7">
        <f t="shared" si="2"/>
        <v>17591.919880661393</v>
      </c>
    </row>
    <row r="43" spans="2:8" ht="17.100000000000001" customHeight="1">
      <c r="B43" s="27" t="s">
        <v>7</v>
      </c>
      <c r="C43" s="6">
        <v>263213</v>
      </c>
      <c r="D43" s="17">
        <f t="shared" si="3"/>
        <v>1.4424402955387886E-2</v>
      </c>
      <c r="E43" s="44">
        <v>1.3511572562595737E-2</v>
      </c>
      <c r="F43" s="22">
        <v>5094.3109224599775</v>
      </c>
      <c r="G43" s="17">
        <f t="shared" si="4"/>
        <v>1.3977933359250398E-2</v>
      </c>
      <c r="H43" s="25">
        <f t="shared" si="2"/>
        <v>19354.328708916266</v>
      </c>
    </row>
    <row r="44" spans="2:8" ht="17.100000000000001" customHeight="1">
      <c r="B44" s="27" t="s">
        <v>32</v>
      </c>
      <c r="C44" s="6">
        <v>70790</v>
      </c>
      <c r="D44" s="17">
        <f t="shared" si="3"/>
        <v>3.8793809014444898E-3</v>
      </c>
      <c r="E44" s="18">
        <v>3.6338791081981215E-3</v>
      </c>
      <c r="F44" s="22">
        <v>1215.680416129999</v>
      </c>
      <c r="G44" s="17">
        <f t="shared" si="4"/>
        <v>3.3356228352480225E-3</v>
      </c>
      <c r="H44" s="7">
        <f t="shared" si="2"/>
        <v>17173.052918915088</v>
      </c>
    </row>
    <row r="45" spans="2:8" ht="17.100000000000001" customHeight="1">
      <c r="B45" s="27" t="s">
        <v>33</v>
      </c>
      <c r="C45" s="6">
        <v>681366</v>
      </c>
      <c r="D45" s="17">
        <f t="shared" si="3"/>
        <v>3.7339712491787344E-2</v>
      </c>
      <c r="E45" s="18">
        <v>3.497671524843228E-2</v>
      </c>
      <c r="F45" s="22">
        <v>12782.640942591122</v>
      </c>
      <c r="G45" s="17">
        <f t="shared" si="4"/>
        <v>3.5073419343726389E-2</v>
      </c>
      <c r="H45" s="7">
        <f t="shared" si="2"/>
        <v>18760.315223523219</v>
      </c>
    </row>
    <row r="46" spans="2:8" ht="17.100000000000001" customHeight="1">
      <c r="B46" s="27" t="s">
        <v>34</v>
      </c>
      <c r="C46" s="6">
        <v>47214</v>
      </c>
      <c r="D46" s="17">
        <f t="shared" si="3"/>
        <v>2.5873864935838414E-3</v>
      </c>
      <c r="E46" s="18">
        <v>2.4236469588143255E-3</v>
      </c>
      <c r="F46" s="22">
        <v>790.52817062999191</v>
      </c>
      <c r="G46" s="17">
        <f t="shared" si="4"/>
        <v>2.1690764964813485E-3</v>
      </c>
      <c r="H46" s="7">
        <f t="shared" si="2"/>
        <v>16743.511895412204</v>
      </c>
    </row>
    <row r="47" spans="2:8" ht="17.100000000000001" customHeight="1">
      <c r="B47" s="28" t="s">
        <v>35</v>
      </c>
      <c r="C47" s="8">
        <v>328599</v>
      </c>
      <c r="D47" s="19">
        <f t="shared" si="3"/>
        <v>1.800763787023249E-2</v>
      </c>
      <c r="E47" s="20">
        <v>1.6868046914462417E-2</v>
      </c>
      <c r="F47" s="23">
        <v>6450.5645493401425</v>
      </c>
      <c r="G47" s="19">
        <f t="shared" si="4"/>
        <v>1.7699265469387524E-2</v>
      </c>
      <c r="H47" s="9">
        <f t="shared" si="2"/>
        <v>19630.505720772559</v>
      </c>
    </row>
    <row r="48" spans="2:8" ht="17.100000000000001" customHeight="1">
      <c r="B48" s="27" t="s">
        <v>53</v>
      </c>
      <c r="C48" s="6">
        <v>66098</v>
      </c>
      <c r="D48" s="17">
        <f t="shared" si="3"/>
        <v>3.6222534090080221E-3</v>
      </c>
      <c r="E48" s="44">
        <v>3.3930236091775597E-3</v>
      </c>
      <c r="F48" s="22">
        <v>1068.6625410800184</v>
      </c>
      <c r="G48" s="17">
        <f t="shared" si="4"/>
        <v>2.932230484183024E-3</v>
      </c>
      <c r="H48" s="25">
        <f t="shared" si="2"/>
        <v>16167.849875639478</v>
      </c>
    </row>
    <row r="49" spans="2:8" ht="17.100000000000001" customHeight="1">
      <c r="B49" s="27" t="s">
        <v>36</v>
      </c>
      <c r="C49" s="6">
        <v>284308</v>
      </c>
      <c r="D49" s="17">
        <f t="shared" si="3"/>
        <v>1.5580435447490888E-2</v>
      </c>
      <c r="E49" s="18">
        <v>1.4594446976883621E-2</v>
      </c>
      <c r="F49" s="22">
        <v>4604.8151573400264</v>
      </c>
      <c r="G49" s="17">
        <f t="shared" si="4"/>
        <v>1.2634839211950495E-2</v>
      </c>
      <c r="H49" s="7">
        <f t="shared" si="2"/>
        <v>16196.572580933447</v>
      </c>
    </row>
    <row r="50" spans="2:8" ht="17.100000000000001" customHeight="1">
      <c r="B50" s="27" t="s">
        <v>37</v>
      </c>
      <c r="C50" s="6">
        <v>1071378</v>
      </c>
      <c r="D50" s="17">
        <f t="shared" si="3"/>
        <v>5.8712859887382327E-2</v>
      </c>
      <c r="E50" s="18">
        <v>5.4997289605637621E-2</v>
      </c>
      <c r="F50" s="22">
        <v>20182.789657618861</v>
      </c>
      <c r="G50" s="17">
        <f t="shared" si="4"/>
        <v>5.5378184239633241E-2</v>
      </c>
      <c r="H50" s="7">
        <f t="shared" si="2"/>
        <v>18838.159508239725</v>
      </c>
    </row>
    <row r="51" spans="2:8" ht="17.100000000000001" customHeight="1">
      <c r="B51" s="27" t="s">
        <v>38</v>
      </c>
      <c r="C51" s="6">
        <v>260351</v>
      </c>
      <c r="D51" s="17">
        <f t="shared" si="3"/>
        <v>1.4267561761152344E-2</v>
      </c>
      <c r="E51" s="18">
        <v>1.3364656868180381E-2</v>
      </c>
      <c r="F51" s="22">
        <v>5142.7984226799699</v>
      </c>
      <c r="G51" s="17">
        <f t="shared" si="4"/>
        <v>1.4110974914261025E-2</v>
      </c>
      <c r="H51" s="7">
        <f t="shared" si="2"/>
        <v>19753.326942012784</v>
      </c>
    </row>
    <row r="52" spans="2:8" ht="17.100000000000001" customHeight="1">
      <c r="B52" s="28" t="s">
        <v>39</v>
      </c>
      <c r="C52" s="8">
        <v>80363</v>
      </c>
      <c r="D52" s="19">
        <f t="shared" si="3"/>
        <v>4.4039933236726028E-3</v>
      </c>
      <c r="E52" s="20">
        <v>4.1252920860591277E-3</v>
      </c>
      <c r="F52" s="23">
        <v>1179.1018902500011</v>
      </c>
      <c r="G52" s="19">
        <f t="shared" si="4"/>
        <v>3.2352575051940551E-3</v>
      </c>
      <c r="H52" s="9">
        <f t="shared" si="2"/>
        <v>14672.198527307357</v>
      </c>
    </row>
    <row r="53" spans="2:8" ht="17.100000000000001" customHeight="1">
      <c r="B53" s="27" t="s">
        <v>40</v>
      </c>
      <c r="C53" s="6">
        <v>478934</v>
      </c>
      <c r="D53" s="17">
        <f t="shared" si="3"/>
        <v>2.6246184668066327E-2</v>
      </c>
      <c r="E53" s="44">
        <v>2.4585227529393405E-2</v>
      </c>
      <c r="F53" s="22">
        <v>9512.015899570597</v>
      </c>
      <c r="G53" s="17">
        <f t="shared" si="4"/>
        <v>2.6099373669976972E-2</v>
      </c>
      <c r="H53" s="7">
        <f t="shared" si="2"/>
        <v>19860.807333725726</v>
      </c>
    </row>
    <row r="54" spans="2:8" ht="17.100000000000001" customHeight="1">
      <c r="B54" s="27" t="s">
        <v>10</v>
      </c>
      <c r="C54" s="6">
        <v>26811</v>
      </c>
      <c r="D54" s="17">
        <f t="shared" si="3"/>
        <v>1.4692764705273092E-3</v>
      </c>
      <c r="E54" s="18">
        <v>1.3762951373061144E-3</v>
      </c>
      <c r="F54" s="22">
        <v>683.89575356999524</v>
      </c>
      <c r="G54" s="17">
        <f t="shared" si="4"/>
        <v>1.8764950576396289E-3</v>
      </c>
      <c r="H54" s="7">
        <f t="shared" si="2"/>
        <v>25508.028554324541</v>
      </c>
    </row>
    <row r="55" spans="2:8" ht="17.100000000000001" customHeight="1">
      <c r="B55" s="27" t="s">
        <v>11</v>
      </c>
      <c r="C55" s="6">
        <v>26565</v>
      </c>
      <c r="D55" s="17">
        <f t="shared" si="3"/>
        <v>1.4557953615888244E-3</v>
      </c>
      <c r="E55" s="18">
        <v>1.3636671635722998E-3</v>
      </c>
      <c r="F55" s="22">
        <v>643.35423714000524</v>
      </c>
      <c r="G55" s="17">
        <f t="shared" si="4"/>
        <v>1.7652559472738033E-3</v>
      </c>
      <c r="H55" s="7">
        <f t="shared" si="2"/>
        <v>24218.115457933567</v>
      </c>
    </row>
    <row r="56" spans="2:8" ht="17.100000000000001" customHeight="1" thickBot="1">
      <c r="B56" s="27" t="s">
        <v>61</v>
      </c>
      <c r="C56" s="6">
        <v>3999</v>
      </c>
      <c r="D56" s="17">
        <f t="shared" si="3"/>
        <v>2.1915022213415052E-4</v>
      </c>
      <c r="E56" s="18">
        <v>2.0528157301432813E-4</v>
      </c>
      <c r="F56" s="22">
        <v>67.668030789999989</v>
      </c>
      <c r="G56" s="17">
        <f t="shared" si="4"/>
        <v>1.8566970868703488E-4</v>
      </c>
      <c r="H56" s="7">
        <f t="shared" si="2"/>
        <v>16921.23800700175</v>
      </c>
    </row>
    <row r="57" spans="2:8" ht="17.100000000000001" customHeight="1" thickTop="1" thickBot="1">
      <c r="B57" s="10" t="s">
        <v>9</v>
      </c>
      <c r="C57" s="11">
        <v>18247757</v>
      </c>
      <c r="D57" s="12">
        <f t="shared" si="3"/>
        <v>1</v>
      </c>
      <c r="E57" s="45">
        <v>0.9367162442968785</v>
      </c>
      <c r="F57" s="24">
        <v>364453.79953744268</v>
      </c>
      <c r="G57" s="12">
        <f t="shared" si="4"/>
        <v>1</v>
      </c>
      <c r="H57" s="13">
        <f>(F57/C57)*10^6</f>
        <v>19972.525913044694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  <ignoredErrors>
    <ignoredError sqref="D58:H58 D44:D57 G44:H57 D21:D43 F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2019-06-20T12:18:56Z</dcterms:modified>
</cp:coreProperties>
</file>