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2" sheetId="109" r:id="rId1"/>
  </sheets>
  <definedNames>
    <definedName name="_xlnm.Print_Area" localSheetId="0">V.2!$B$2:$H$57</definedName>
  </definedNames>
  <calcPr calcId="162913"/>
</workbook>
</file>

<file path=xl/calcChain.xml><?xml version="1.0" encoding="utf-8"?>
<calcChain xmlns="http://schemas.openxmlformats.org/spreadsheetml/2006/main">
  <c r="D8" i="109" l="1"/>
  <c r="G8" i="109"/>
  <c r="H8" i="109"/>
  <c r="D9" i="109"/>
  <c r="G9" i="109"/>
  <c r="H9" i="109"/>
  <c r="D10" i="109"/>
  <c r="G10" i="109"/>
  <c r="H10" i="109"/>
  <c r="H57" i="109" l="1"/>
  <c r="H11" i="109"/>
  <c r="H12" i="109"/>
  <c r="H13" i="109"/>
  <c r="H14" i="109"/>
  <c r="H15" i="109"/>
  <c r="H16" i="109"/>
  <c r="H17" i="109"/>
  <c r="H18" i="109"/>
  <c r="H19" i="109"/>
  <c r="H20" i="109"/>
  <c r="H21" i="109"/>
  <c r="H22" i="109"/>
  <c r="H23" i="109"/>
  <c r="H24" i="109"/>
  <c r="H25" i="109"/>
  <c r="H26" i="109"/>
  <c r="H27" i="109"/>
  <c r="H28" i="109"/>
  <c r="H29" i="109"/>
  <c r="H30" i="109"/>
  <c r="H31" i="109"/>
  <c r="H32" i="109"/>
  <c r="H33" i="109"/>
  <c r="H34" i="109"/>
  <c r="H35" i="109"/>
  <c r="H36" i="109"/>
  <c r="H37" i="109"/>
  <c r="H38" i="109"/>
  <c r="H39" i="109"/>
  <c r="H40" i="109"/>
  <c r="H41" i="109"/>
  <c r="H42" i="109"/>
  <c r="H43" i="109"/>
  <c r="H44" i="109"/>
  <c r="H45" i="109"/>
  <c r="H46" i="109"/>
  <c r="H47" i="109"/>
  <c r="H48" i="109"/>
  <c r="H49" i="109"/>
  <c r="H50" i="109"/>
  <c r="H51" i="109"/>
  <c r="H52" i="109"/>
  <c r="H53" i="109"/>
  <c r="H54" i="109"/>
  <c r="H55" i="109"/>
  <c r="H56" i="109"/>
  <c r="G56" i="109"/>
  <c r="D56" i="109"/>
  <c r="G11" i="109"/>
  <c r="G12" i="109"/>
  <c r="G13" i="109"/>
  <c r="G14" i="109"/>
  <c r="G15" i="109"/>
  <c r="G16" i="109"/>
  <c r="G17" i="109"/>
  <c r="G18" i="109"/>
  <c r="G19" i="109"/>
  <c r="G20" i="109"/>
  <c r="G21" i="109"/>
  <c r="G22" i="109"/>
  <c r="G23" i="109"/>
  <c r="G24" i="109"/>
  <c r="G25" i="109"/>
  <c r="G26" i="109"/>
  <c r="G27" i="109"/>
  <c r="G28" i="109"/>
  <c r="G29" i="109"/>
  <c r="G30" i="109"/>
  <c r="G31" i="109"/>
  <c r="G32" i="109"/>
  <c r="G33" i="109"/>
  <c r="G34" i="109"/>
  <c r="G35" i="109"/>
  <c r="G36" i="109"/>
  <c r="G37" i="109"/>
  <c r="G38" i="109"/>
  <c r="G39" i="109"/>
  <c r="G40" i="109"/>
  <c r="G41" i="109"/>
  <c r="G42" i="109"/>
  <c r="G43" i="109"/>
  <c r="G44" i="109"/>
  <c r="G45" i="109"/>
  <c r="G46" i="109"/>
  <c r="G47" i="109"/>
  <c r="G48" i="109"/>
  <c r="G49" i="109"/>
  <c r="G50" i="109"/>
  <c r="G51" i="109"/>
  <c r="G52" i="109"/>
  <c r="G53" i="109"/>
  <c r="G54" i="109"/>
  <c r="G55" i="109"/>
  <c r="G57" i="109"/>
  <c r="D11" i="109"/>
  <c r="D12" i="109"/>
  <c r="D13" i="109"/>
  <c r="D14" i="109"/>
  <c r="D15" i="109"/>
  <c r="D16" i="109"/>
  <c r="D17" i="109"/>
  <c r="D18" i="109"/>
  <c r="D19" i="109"/>
  <c r="D20" i="109"/>
  <c r="D21" i="109"/>
  <c r="D22" i="109"/>
  <c r="D23" i="109"/>
  <c r="D24" i="109"/>
  <c r="D25" i="109"/>
  <c r="D26" i="109"/>
  <c r="D27" i="109"/>
  <c r="D28" i="109"/>
  <c r="D29" i="109"/>
  <c r="D30" i="109"/>
  <c r="D31" i="109"/>
  <c r="D32" i="109"/>
  <c r="D33" i="109"/>
  <c r="D34" i="109"/>
  <c r="D35" i="109"/>
  <c r="D36" i="109"/>
  <c r="D37" i="109"/>
  <c r="D38" i="109"/>
  <c r="D39" i="109"/>
  <c r="D40" i="109"/>
  <c r="D41" i="109"/>
  <c r="D42" i="109"/>
  <c r="D43" i="109"/>
  <c r="D44" i="109"/>
  <c r="D45" i="109"/>
  <c r="D46" i="109"/>
  <c r="D47" i="109"/>
  <c r="D48" i="109"/>
  <c r="D49" i="109"/>
  <c r="D50" i="109"/>
  <c r="D51" i="109"/>
  <c r="D52" i="109"/>
  <c r="D53" i="109"/>
  <c r="D54" i="109"/>
  <c r="D55" i="109"/>
  <c r="D57" i="109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<sst xmlns="http://schemas.openxmlformats.org/spreadsheetml/2006/main" count="67" uniqueCount="65">
  <si>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</si>
  <si>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</si>
  <si>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</si>
  <si>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</si>
  <si>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</si>
  <si>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</si>
  <si>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</si>
  <si>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</si>
  <si>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</si>
  <si>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</si>
  <si>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</si>
  <si>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</si>
  <si>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</si>
  <si>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</si>
  <si>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</si>
  <si>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</si>
  <si>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</si>
  <si>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</si>
  <si>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</si>
  <si>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</si>
  <si>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</si>
  <si>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</si>
  <si>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</si>
  <si>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</si>
  <si>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</si>
  <si>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</si>
  <si>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</si>
  <si>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</si>
  <si>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</si>
  <si>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</si>
  <si>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</si>
  <si>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</si>
  <si>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</si>
  <si>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</si>
  <si>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</si>
  <si>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</si>
  <si>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</si>
  <si>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</si>
  <si>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</si>
  <si>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</si>
  <si>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</si>
  <si>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</si>
  <si>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</si>
  <si>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</si>
  <si>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</si>
  <si>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</si>
  <si>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</si>
  <si>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</si>
  <si>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</si>
  <si>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</si>
  <si>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</si>
  <si>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</si>
  <si>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</si>
  <si>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</si>
  <si>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</si>
  <si>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</si>
  <si>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</si>
  <si>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</si>
  <si>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</si>
  <si>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</si>
  <si>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</si>
  <si>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</si>
  <si>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</si>
  <si>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V.2. BASE IMPONIBLE DEL AHORRO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</si>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</sst>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117487</v>
      </c>
      <c r="D8" s="15">
        <f t="shared" ref="D8:D39" si="0">C8/$C$57</f>
        <v>9.1376232442058527E-3</v>
      </c>
      <c r="E8" s="16">
        <v>6.0309867888808126E-3</v>
      </c>
      <c r="F8" s="21">
        <v>137.40771303</v>
      </c>
      <c r="G8" s="15">
        <f t="shared" ref="G8:G39" si="1">F8/$F$57</f>
        <v>4.9488229476085414E-3</v>
      </c>
      <c r="H8" s="4">
        <f>F8*10^6/C8</f>
        <v>1169.556742703448</v>
      </c>
      <c r="I8" s="5"/>
    </row>
    <row r="9" spans="2:11" ht="17.100000000000001" customHeight="1">
      <c r="B9" s="27" t="s">
        <v>13</v>
      </c>
      <c r="C9" s="6">
        <v>482548</v>
      </c>
      <c r="D9" s="17">
        <f t="shared" si="0"/>
        <v>3.7530465679139362E-2</v>
      </c>
      <c r="E9" s="18">
        <v>2.4770745810182047E-2</v>
      </c>
      <c r="F9" s="22">
        <v>801.2572375499999</v>
      </c>
      <c r="G9" s="17">
        <f t="shared" si="1"/>
        <v>2.8857770183971655E-2</v>
      </c>
      <c r="H9" s="7">
        <f>(F9/C9)*10^6</f>
        <v>1660.4715749521288</v>
      </c>
    </row>
    <row r="10" spans="2:11" ht="17.100000000000001" customHeight="1">
      <c r="B10" s="27" t="s">
        <v>45</v>
      </c>
      <c r="C10" s="6">
        <v>212802</v>
      </c>
      <c r="D10" s="17">
        <f t="shared" si="0"/>
        <v>1.6550805634780816E-2</v>
      </c>
      <c r="E10" s="18">
        <v>1.0923813278468381E-2</v>
      </c>
      <c r="F10" s="22">
        <v>216.72415499000002</v>
      </c>
      <c r="G10" s="17">
        <f t="shared" si="1"/>
        <v>7.8054531864700976E-3</v>
      </c>
      <c r="H10" s="7">
        <f t="shared" ref="H10:H56" si="2">(F10/C10)*10^6</f>
        <v>1018.431006240543</v>
      </c>
    </row>
    <row r="11" spans="2:11" ht="17.100000000000001" customHeight="1">
      <c r="B11" s="27" t="s">
        <v>46</v>
      </c>
      <c r="C11" s="6">
        <v>51857</v>
      </c>
      <c r="D11" s="17">
        <f t="shared" si="0"/>
        <v>4.0332098749204844E-3</v>
      </c>
      <c r="E11" s="18">
        <v>2.6619871297334369E-3</v>
      </c>
      <c r="F11" s="22">
        <v>59.574077070000001</v>
      </c>
      <c r="G11" s="17">
        <f t="shared" si="1"/>
        <v>2.1455968750622311E-3</v>
      </c>
      <c r="H11" s="7">
        <f t="shared" si="2"/>
        <v>1148.8145683321441</v>
      </c>
    </row>
    <row r="12" spans="2:11" ht="17.100000000000001" customHeight="1">
      <c r="B12" s="28" t="s">
        <v>14</v>
      </c>
      <c r="C12" s="8">
        <v>177070</v>
      </c>
      <c r="D12" s="19">
        <f t="shared" si="0"/>
        <v>1.3771727491990862E-2</v>
      </c>
      <c r="E12" s="20">
        <v>9.0895744270185243E-3</v>
      </c>
      <c r="F12" s="23">
        <v>204.35375338999998</v>
      </c>
      <c r="G12" s="19">
        <f t="shared" si="1"/>
        <v>7.3599255959203025E-3</v>
      </c>
      <c r="H12" s="7">
        <f t="shared" si="2"/>
        <v>1154.0845619811373</v>
      </c>
    </row>
    <row r="13" spans="2:11" ht="17.100000000000001" customHeight="1">
      <c r="B13" s="27" t="s">
        <v>54</v>
      </c>
      <c r="C13" s="6">
        <v>326140</v>
      </c>
      <c r="D13" s="17">
        <f t="shared" si="0"/>
        <v>2.5365737867724062E-2</v>
      </c>
      <c r="E13" s="44">
        <v>1.6741818510350833E-2</v>
      </c>
      <c r="F13" s="22">
        <v>996.78295702000003</v>
      </c>
      <c r="G13" s="17">
        <f t="shared" si="1"/>
        <v>3.5899748731053269E-2</v>
      </c>
      <c r="H13" s="24">
        <f t="shared" si="2"/>
        <v>3056.3039094254004</v>
      </c>
    </row>
    <row r="14" spans="2:11" ht="17.100000000000001" customHeight="1">
      <c r="B14" s="27" t="s">
        <v>15</v>
      </c>
      <c r="C14" s="6">
        <v>1807760</v>
      </c>
      <c r="D14" s="17">
        <f t="shared" si="0"/>
        <v>0.14059963907449821</v>
      </c>
      <c r="E14" s="18">
        <v>9.2798153646507078E-2</v>
      </c>
      <c r="F14" s="22">
        <v>5296.1835270699994</v>
      </c>
      <c r="G14" s="17">
        <f t="shared" si="1"/>
        <v>0.19074529366330401</v>
      </c>
      <c r="H14" s="7">
        <f t="shared" si="2"/>
        <v>2929.6939455845904</v>
      </c>
    </row>
    <row r="15" spans="2:11" ht="17.100000000000001" customHeight="1">
      <c r="B15" s="27" t="s">
        <v>16</v>
      </c>
      <c r="C15" s="6">
        <v>134972</v>
      </c>
      <c r="D15" s="17">
        <f t="shared" si="0"/>
        <v>1.0497529807697468E-2</v>
      </c>
      <c r="E15" s="18">
        <v>6.9285482552862961E-3</v>
      </c>
      <c r="F15" s="22">
        <v>249.68788130999999</v>
      </c>
      <c r="G15" s="17">
        <f t="shared" si="1"/>
        <v>8.9926619803133313E-3</v>
      </c>
      <c r="H15" s="7">
        <f t="shared" si="2"/>
        <v>1849.9235494028389</v>
      </c>
    </row>
    <row r="16" spans="2:11" ht="17.100000000000001" customHeight="1">
      <c r="B16" s="27" t="s">
        <v>47</v>
      </c>
      <c r="C16" s="6">
        <v>101194</v>
      </c>
      <c r="D16" s="17">
        <f t="shared" si="0"/>
        <v>7.8704252093777793E-3</v>
      </c>
      <c r="E16" s="18">
        <v>5.1946145285351143E-3</v>
      </c>
      <c r="F16" s="22">
        <v>130.07662252</v>
      </c>
      <c r="G16" s="17">
        <f t="shared" si="1"/>
        <v>4.6847892325654695E-3</v>
      </c>
      <c r="H16" s="7">
        <f t="shared" si="2"/>
        <v>1285.4183303357906</v>
      </c>
    </row>
    <row r="17" spans="2:8" ht="17.100000000000001" customHeight="1">
      <c r="B17" s="28" t="s">
        <v>17</v>
      </c>
      <c r="C17" s="8">
        <v>236575</v>
      </c>
      <c r="D17" s="19">
        <f t="shared" si="0"/>
        <v>1.8399765242094867E-2</v>
      </c>
      <c r="E17" s="20">
        <v>1.214415807348454E-2</v>
      </c>
      <c r="F17" s="23">
        <v>316.49429636000002</v>
      </c>
      <c r="G17" s="19">
        <f t="shared" si="1"/>
        <v>1.1398735937564323E-2</v>
      </c>
      <c r="H17" s="9">
        <f t="shared" si="2"/>
        <v>1337.8180127232381</v>
      </c>
    </row>
    <row r="18" spans="2:8" ht="17.100000000000001" customHeight="1">
      <c r="B18" s="27" t="s">
        <v>18</v>
      </c>
      <c r="C18" s="6">
        <v>183646</v>
      </c>
      <c r="D18" s="17">
        <f t="shared" si="0"/>
        <v>1.4283179911866234E-2</v>
      </c>
      <c r="E18" s="44">
        <v>9.4271417248785461E-3</v>
      </c>
      <c r="F18" s="22">
        <v>307.55991210000002</v>
      </c>
      <c r="G18" s="17">
        <f t="shared" si="1"/>
        <v>1.1076958616090475E-2</v>
      </c>
      <c r="H18" s="7">
        <f t="shared" si="2"/>
        <v>1674.7433219345917</v>
      </c>
    </row>
    <row r="19" spans="2:8" ht="17.100000000000001" customHeight="1">
      <c r="B19" s="27" t="s">
        <v>19</v>
      </c>
      <c r="C19" s="6">
        <v>125039</v>
      </c>
      <c r="D19" s="17">
        <f t="shared" si="0"/>
        <v>9.7249846607050626E-3</v>
      </c>
      <c r="E19" s="18">
        <v>6.4186553158636092E-3</v>
      </c>
      <c r="F19" s="22">
        <v>164.65305397</v>
      </c>
      <c r="G19" s="17">
        <f t="shared" si="1"/>
        <v>5.9300805894546924E-3</v>
      </c>
      <c r="H19" s="7">
        <f t="shared" si="2"/>
        <v>1316.8135859211927</v>
      </c>
    </row>
    <row r="20" spans="2:8" ht="17.100000000000001" customHeight="1">
      <c r="B20" s="27" t="s">
        <v>20</v>
      </c>
      <c r="C20" s="6">
        <v>212646</v>
      </c>
      <c r="D20" s="17">
        <f t="shared" si="0"/>
        <v>1.653867263941881E-2</v>
      </c>
      <c r="E20" s="18">
        <v>1.0915805295124986E-2</v>
      </c>
      <c r="F20" s="22">
        <v>224.69640121</v>
      </c>
      <c r="G20" s="17">
        <f t="shared" si="1"/>
        <v>8.0925785171195325E-3</v>
      </c>
      <c r="H20" s="7">
        <f t="shared" si="2"/>
        <v>1056.6688355764982</v>
      </c>
    </row>
    <row r="21" spans="2:8" ht="17.100000000000001" customHeight="1">
      <c r="B21" s="27" t="s">
        <v>55</v>
      </c>
      <c r="C21" s="6">
        <v>311030</v>
      </c>
      <c r="D21" s="17">
        <f t="shared" si="0"/>
        <v>2.4190548381057875E-2</v>
      </c>
      <c r="E21" s="18">
        <v>1.5966173457025876E-2</v>
      </c>
      <c r="F21" s="22">
        <v>626.20790440999997</v>
      </c>
      <c r="G21" s="17">
        <f t="shared" si="1"/>
        <v>2.2553261232442359E-2</v>
      </c>
      <c r="H21" s="7">
        <f t="shared" si="2"/>
        <v>2013.3360267819821</v>
      </c>
    </row>
    <row r="22" spans="2:8" ht="17.100000000000001" customHeight="1">
      <c r="B22" s="28" t="s">
        <v>21</v>
      </c>
      <c r="C22" s="8">
        <v>63097</v>
      </c>
      <c r="D22" s="19">
        <f t="shared" si="0"/>
        <v>4.9074077458753458E-3</v>
      </c>
      <c r="E22" s="20">
        <v>3.2389725962703331E-3</v>
      </c>
      <c r="F22" s="23">
        <v>65.202910209999999</v>
      </c>
      <c r="G22" s="19">
        <f t="shared" si="1"/>
        <v>2.3483227482845709E-3</v>
      </c>
      <c r="H22" s="7">
        <f t="shared" si="2"/>
        <v>1033.3757581184525</v>
      </c>
    </row>
    <row r="23" spans="2:8" ht="17.100000000000001" customHeight="1">
      <c r="B23" s="27" t="s">
        <v>57</v>
      </c>
      <c r="C23" s="6">
        <v>214697</v>
      </c>
      <c r="D23" s="17">
        <f t="shared" si="0"/>
        <v>1.6698190418184683E-2</v>
      </c>
      <c r="E23" s="44">
        <v>1.1021089742800002E-2</v>
      </c>
      <c r="F23" s="22">
        <v>517.59031768</v>
      </c>
      <c r="G23" s="17">
        <f t="shared" si="1"/>
        <v>1.8641332317608249E-2</v>
      </c>
      <c r="H23" s="24">
        <f t="shared" si="2"/>
        <v>2410.7943645230253</v>
      </c>
    </row>
    <row r="24" spans="2:8" ht="17.100000000000001" customHeight="1">
      <c r="B24" s="27" t="s">
        <v>22</v>
      </c>
      <c r="C24" s="6">
        <v>282505</v>
      </c>
      <c r="D24" s="17">
        <f t="shared" si="0"/>
        <v>2.1971999068870381E-2</v>
      </c>
      <c r="E24" s="18">
        <v>1.4501893169395541E-2</v>
      </c>
      <c r="F24" s="22">
        <v>306.11148617000003</v>
      </c>
      <c r="G24" s="17">
        <f t="shared" si="1"/>
        <v>1.1024792669054225E-2</v>
      </c>
      <c r="H24" s="7">
        <f t="shared" si="2"/>
        <v>1083.5613039415232</v>
      </c>
    </row>
    <row r="25" spans="2:8" ht="17.100000000000001" customHeight="1">
      <c r="B25" s="27" t="s">
        <v>23</v>
      </c>
      <c r="C25" s="6">
        <v>75484</v>
      </c>
      <c r="D25" s="17">
        <f t="shared" si="0"/>
        <v>5.8708142429854757E-3</v>
      </c>
      <c r="E25" s="18">
        <v>3.8748372736718043E-3</v>
      </c>
      <c r="F25" s="22">
        <v>88.372942719999998</v>
      </c>
      <c r="G25" s="17">
        <f t="shared" si="1"/>
        <v>3.1828056608798009E-3</v>
      </c>
      <c r="H25" s="7">
        <f t="shared" si="2"/>
        <v>1170.7506586826346</v>
      </c>
    </row>
    <row r="26" spans="2:8" ht="17.100000000000001" customHeight="1">
      <c r="B26" s="27" t="s">
        <v>24</v>
      </c>
      <c r="C26" s="6">
        <v>127832</v>
      </c>
      <c r="D26" s="17">
        <f t="shared" si="0"/>
        <v>9.9422119430517646E-3</v>
      </c>
      <c r="E26" s="18">
        <v>6.5620290176463102E-3</v>
      </c>
      <c r="F26" s="22">
        <v>121.64089116</v>
      </c>
      <c r="G26" s="17">
        <f t="shared" si="1"/>
        <v>4.3809712007122324E-3</v>
      </c>
      <c r="H26" s="7">
        <f t="shared" si="2"/>
        <v>951.5683957068652</v>
      </c>
    </row>
    <row r="27" spans="2:8" ht="17.100000000000001" customHeight="1">
      <c r="B27" s="28" t="s">
        <v>41</v>
      </c>
      <c r="C27" s="8">
        <v>80394</v>
      </c>
      <c r="D27" s="19">
        <f t="shared" si="0"/>
        <v>6.2526924944435163E-3</v>
      </c>
      <c r="E27" s="20">
        <v>4.1268834160824944E-3</v>
      </c>
      <c r="F27" s="23">
        <v>140.66263936999999</v>
      </c>
      <c r="G27" s="19">
        <f t="shared" si="1"/>
        <v>5.0660511134004473E-3</v>
      </c>
      <c r="H27" s="9">
        <f t="shared" si="2"/>
        <v>1749.6658876284298</v>
      </c>
    </row>
    <row r="28" spans="2:8" ht="17.100000000000001" customHeight="1">
      <c r="B28" s="27" t="s">
        <v>48</v>
      </c>
      <c r="C28" s="6">
        <v>176675</v>
      </c>
      <c r="D28" s="17">
        <f t="shared" si="0"/>
        <v>1.374100612552937E-2</v>
      </c>
      <c r="E28" s="44">
        <v>9.0692978025272378E-3</v>
      </c>
      <c r="F28" s="22">
        <v>179.68684071000001</v>
      </c>
      <c r="G28" s="17">
        <f t="shared" si="1"/>
        <v>6.4715316271567866E-3</v>
      </c>
      <c r="H28" s="7">
        <f t="shared" si="2"/>
        <v>1017.0473508419416</v>
      </c>
    </row>
    <row r="29" spans="2:8" ht="17.100000000000001" customHeight="1">
      <c r="B29" s="27" t="s">
        <v>49</v>
      </c>
      <c r="C29" s="6">
        <v>147727</v>
      </c>
      <c r="D29" s="17">
        <f t="shared" si="0"/>
        <v>1.1489557729764127E-2</v>
      </c>
      <c r="E29" s="18">
        <v>7.5833035600619287E-3</v>
      </c>
      <c r="F29" s="22">
        <v>249.51333172</v>
      </c>
      <c r="G29" s="17">
        <f t="shared" si="1"/>
        <v>8.986375469917084E-3</v>
      </c>
      <c r="H29" s="7">
        <f t="shared" si="2"/>
        <v>1689.0164405965056</v>
      </c>
    </row>
    <row r="30" spans="2:8" ht="17.100000000000001" customHeight="1">
      <c r="B30" s="27" t="s">
        <v>58</v>
      </c>
      <c r="C30" s="6">
        <v>137225</v>
      </c>
      <c r="D30" s="17">
        <f t="shared" si="0"/>
        <v>1.0672758259944915E-2</v>
      </c>
      <c r="E30" s="18">
        <v>7.0442020147264764E-3</v>
      </c>
      <c r="F30" s="22">
        <v>256.46136453999998</v>
      </c>
      <c r="G30" s="17">
        <f t="shared" si="1"/>
        <v>9.2366131276302721E-3</v>
      </c>
      <c r="H30" s="7">
        <f t="shared" si="2"/>
        <v>1868.9113830570229</v>
      </c>
    </row>
    <row r="31" spans="2:8" ht="17.100000000000001" customHeight="1">
      <c r="B31" s="27" t="s">
        <v>8</v>
      </c>
      <c r="C31" s="6">
        <v>110909</v>
      </c>
      <c r="D31" s="17">
        <f t="shared" si="0"/>
        <v>8.626015273107893E-3</v>
      </c>
      <c r="E31" s="18">
        <v>5.6933168245676714E-3</v>
      </c>
      <c r="F31" s="22">
        <v>225.97944124</v>
      </c>
      <c r="G31" s="17">
        <f t="shared" si="1"/>
        <v>8.1387879896676861E-3</v>
      </c>
      <c r="H31" s="7">
        <f t="shared" si="2"/>
        <v>2037.5212222632967</v>
      </c>
    </row>
    <row r="32" spans="2:8" ht="17.100000000000001" customHeight="1">
      <c r="B32" s="28" t="s">
        <v>50</v>
      </c>
      <c r="C32" s="8">
        <v>101536</v>
      </c>
      <c r="D32" s="19">
        <f t="shared" si="0"/>
        <v>7.8970244684406395E-3</v>
      </c>
      <c r="E32" s="20">
        <v>5.21217049201871E-3</v>
      </c>
      <c r="F32" s="23">
        <v>132.74020598999999</v>
      </c>
      <c r="G32" s="19">
        <f t="shared" si="1"/>
        <v>4.7807198226941967E-3</v>
      </c>
      <c r="H32" s="7">
        <f t="shared" si="2"/>
        <v>1307.321600122124</v>
      </c>
    </row>
    <row r="33" spans="2:8" ht="17.100000000000001" customHeight="1">
      <c r="B33" s="27" t="s">
        <v>25</v>
      </c>
      <c r="C33" s="6">
        <v>2190600</v>
      </c>
      <c r="D33" s="17">
        <f t="shared" si="0"/>
        <v>0.17037525410264406</v>
      </c>
      <c r="E33" s="44">
        <v>0.1124505661028225</v>
      </c>
      <c r="F33" s="22">
        <v>7899.0187583400002</v>
      </c>
      <c r="G33" s="17">
        <f t="shared" si="1"/>
        <v>0.28448799876560554</v>
      </c>
      <c r="H33" s="24">
        <f t="shared" si="2"/>
        <v>3605.8699709394687</v>
      </c>
    </row>
    <row r="34" spans="2:8" ht="17.100000000000001" customHeight="1">
      <c r="B34" s="27" t="s">
        <v>51</v>
      </c>
      <c r="C34" s="6">
        <v>366334</v>
      </c>
      <c r="D34" s="17">
        <f t="shared" si="0"/>
        <v>2.8491850788111936E-2</v>
      </c>
      <c r="E34" s="18">
        <v>1.8805106218712397E-2</v>
      </c>
      <c r="F34" s="22">
        <v>615.9236502</v>
      </c>
      <c r="G34" s="17">
        <f t="shared" si="1"/>
        <v>2.2182867517917936E-2</v>
      </c>
      <c r="H34" s="7">
        <f t="shared" si="2"/>
        <v>1681.3171865019353</v>
      </c>
    </row>
    <row r="35" spans="2:8" ht="17.100000000000001" customHeight="1">
      <c r="B35" s="27" t="s">
        <v>26</v>
      </c>
      <c r="C35" s="6">
        <v>433528</v>
      </c>
      <c r="D35" s="17">
        <f t="shared" si="0"/>
        <v>3.3717905213462553E-2</v>
      </c>
      <c r="E35" s="18">
        <v>2.2254391044199962E-2</v>
      </c>
      <c r="F35" s="22">
        <v>663.84492654999997</v>
      </c>
      <c r="G35" s="17">
        <f t="shared" si="1"/>
        <v>2.3908781637657289E-2</v>
      </c>
      <c r="H35" s="7">
        <f t="shared" si="2"/>
        <v>1531.261940520566</v>
      </c>
    </row>
    <row r="36" spans="2:8" ht="17.100000000000001" customHeight="1">
      <c r="B36" s="27" t="s">
        <v>56</v>
      </c>
      <c r="C36" s="6">
        <v>89303</v>
      </c>
      <c r="D36" s="17">
        <f t="shared" si="0"/>
        <v>6.9455954154699273E-3</v>
      </c>
      <c r="E36" s="18">
        <v>4.5842111315075127E-3</v>
      </c>
      <c r="F36" s="22">
        <v>125.48791006</v>
      </c>
      <c r="G36" s="17">
        <f t="shared" si="1"/>
        <v>4.5195239427118549E-3</v>
      </c>
      <c r="H36" s="7">
        <f t="shared" si="2"/>
        <v>1405.1925473948243</v>
      </c>
    </row>
    <row r="37" spans="2:8" ht="17.100000000000001" customHeight="1">
      <c r="B37" s="28" t="s">
        <v>27</v>
      </c>
      <c r="C37" s="8">
        <v>339125</v>
      </c>
      <c r="D37" s="19">
        <f t="shared" si="0"/>
        <v>2.6375654180388553E-2</v>
      </c>
      <c r="E37" s="20">
        <v>1.7408380457235317E-2</v>
      </c>
      <c r="F37" s="23">
        <v>547.77104563</v>
      </c>
      <c r="G37" s="19">
        <f t="shared" si="1"/>
        <v>1.97283097205571E-2</v>
      </c>
      <c r="H37" s="9">
        <f t="shared" si="2"/>
        <v>1615.2481994249908</v>
      </c>
    </row>
    <row r="38" spans="2:8" ht="17.100000000000001" customHeight="1">
      <c r="B38" s="27" t="s">
        <v>28</v>
      </c>
      <c r="C38" s="6">
        <v>57137</v>
      </c>
      <c r="D38" s="17">
        <f t="shared" si="0"/>
        <v>4.4438651025576429E-3</v>
      </c>
      <c r="E38" s="44">
        <v>2.9330265659714095E-3</v>
      </c>
      <c r="F38" s="22">
        <v>95.442547959999999</v>
      </c>
      <c r="G38" s="17">
        <f t="shared" si="1"/>
        <v>3.4374218237629359E-3</v>
      </c>
      <c r="H38" s="7">
        <f t="shared" si="2"/>
        <v>1670.4158069202092</v>
      </c>
    </row>
    <row r="39" spans="2:8" ht="17.100000000000001" customHeight="1">
      <c r="B39" s="27" t="s">
        <v>29</v>
      </c>
      <c r="C39" s="6">
        <v>208213</v>
      </c>
      <c r="D39" s="17">
        <f t="shared" si="0"/>
        <v>1.6193893354548447E-2</v>
      </c>
      <c r="E39" s="18">
        <v>1.0688245101783522E-2</v>
      </c>
      <c r="F39" s="22">
        <v>354.888668</v>
      </c>
      <c r="G39" s="17">
        <f t="shared" si="1"/>
        <v>1.2781532748901678E-2</v>
      </c>
      <c r="H39" s="7">
        <f t="shared" si="2"/>
        <v>1704.4500967758977</v>
      </c>
    </row>
    <row r="40" spans="2:8" ht="17.100000000000001" customHeight="1">
      <c r="B40" s="27" t="s">
        <v>30</v>
      </c>
      <c r="C40" s="6">
        <v>216982</v>
      </c>
      <c r="D40" s="17">
        <f t="shared" ref="D40:D57" si="3">C40/$C$57</f>
        <v>1.6875907689993568E-2</v>
      </c>
      <c r="E40" s="18">
        <v>1.113838616549011E-2</v>
      </c>
      <c r="F40" s="22">
        <v>395.32017147000005</v>
      </c>
      <c r="G40" s="17">
        <f t="shared" ref="G40:G57" si="4">F40/$F$57</f>
        <v>1.4237698110848761E-2</v>
      </c>
      <c r="H40" s="7">
        <f t="shared" si="2"/>
        <v>1821.9030678581635</v>
      </c>
    </row>
    <row r="41" spans="2:8" ht="17.100000000000001" customHeight="1">
      <c r="B41" s="27" t="s">
        <v>31</v>
      </c>
      <c r="C41" s="6">
        <v>117325</v>
      </c>
      <c r="D41" s="17">
        <f t="shared" si="3"/>
        <v>9.1250235951760763E-3</v>
      </c>
      <c r="E41" s="18">
        <v>6.0226708061780565E-3</v>
      </c>
      <c r="F41" s="22">
        <v>165.30386447999999</v>
      </c>
      <c r="G41" s="17">
        <f t="shared" si="4"/>
        <v>5.9535199285966631E-3</v>
      </c>
      <c r="H41" s="7">
        <f t="shared" si="2"/>
        <v>1408.9398208395482</v>
      </c>
    </row>
    <row r="42" spans="2:8" ht="17.100000000000001" customHeight="1">
      <c r="B42" s="28" t="s">
        <v>52</v>
      </c>
      <c r="C42" s="8">
        <v>188446</v>
      </c>
      <c r="D42" s="19">
        <f t="shared" si="3"/>
        <v>1.4656502846081831E-2</v>
      </c>
      <c r="E42" s="20">
        <v>9.6735412123676121E-3</v>
      </c>
      <c r="F42" s="23">
        <v>287.10355112000002</v>
      </c>
      <c r="G42" s="19">
        <f t="shared" si="4"/>
        <v>1.0340210245784031E-2</v>
      </c>
      <c r="H42" s="7">
        <f t="shared" si="2"/>
        <v>1523.5322114558019</v>
      </c>
    </row>
    <row r="43" spans="2:8" ht="17.100000000000001" customHeight="1">
      <c r="B43" s="27" t="s">
        <v>7</v>
      </c>
      <c r="C43" s="6">
        <v>164240</v>
      </c>
      <c r="D43" s="17">
        <f t="shared" si="3"/>
        <v>1.2773866399077084E-2</v>
      </c>
      <c r="E43" s="44">
        <v>8.430969130250876E-3</v>
      </c>
      <c r="F43" s="22">
        <v>326.51164877999997</v>
      </c>
      <c r="G43" s="17">
        <f t="shared" si="4"/>
        <v>1.1759517020643366E-2</v>
      </c>
      <c r="H43" s="24">
        <f t="shared" si="2"/>
        <v>1988.0153968582561</v>
      </c>
    </row>
    <row r="44" spans="2:8" ht="17.100000000000001" customHeight="1">
      <c r="B44" s="27" t="s">
        <v>32</v>
      </c>
      <c r="C44" s="6">
        <v>54731</v>
      </c>
      <c r="D44" s="17">
        <f t="shared" si="3"/>
        <v>4.2567369817820737E-3</v>
      </c>
      <c r="E44" s="18">
        <v>2.809518822867515E-3</v>
      </c>
      <c r="F44" s="22">
        <v>73.970810489999991</v>
      </c>
      <c r="G44" s="17">
        <f t="shared" si="4"/>
        <v>2.6641040472465431E-3</v>
      </c>
      <c r="H44" s="7">
        <f t="shared" si="2"/>
        <v>1351.534057298423</v>
      </c>
    </row>
    <row r="45" spans="2:8" ht="17.100000000000001" customHeight="1">
      <c r="B45" s="27" t="s">
        <v>33</v>
      </c>
      <c r="C45" s="6">
        <v>460460</v>
      </c>
      <c r="D45" s="17">
        <f t="shared" si="3"/>
        <v>3.5812557976857243E-2</v>
      </c>
      <c r="E45" s="18">
        <v>2.3636897501919864E-2</v>
      </c>
      <c r="F45" s="22">
        <v>652.15397094000002</v>
      </c>
      <c r="G45" s="17">
        <f t="shared" si="4"/>
        <v>2.3487724710601027E-2</v>
      </c>
      <c r="H45" s="7">
        <f t="shared" si="2"/>
        <v>1416.3097140685402</v>
      </c>
    </row>
    <row r="46" spans="2:8" ht="17.100000000000001" customHeight="1">
      <c r="B46" s="27" t="s">
        <v>34</v>
      </c>
      <c r="C46" s="6">
        <v>40367</v>
      </c>
      <c r="D46" s="17">
        <f t="shared" si="3"/>
        <v>3.1395681011418936E-3</v>
      </c>
      <c r="E46" s="18">
        <v>2.072168356556485E-3</v>
      </c>
      <c r="F46" s="22">
        <v>59.623779939999999</v>
      </c>
      <c r="G46" s="17">
        <f t="shared" si="4"/>
        <v>2.147386954368509E-3</v>
      </c>
      <c r="H46" s="7">
        <f t="shared" si="2"/>
        <v>1477.0426323482052</v>
      </c>
    </row>
    <row r="47" spans="2:8" ht="17.100000000000001" customHeight="1">
      <c r="B47" s="28" t="s">
        <v>35</v>
      </c>
      <c r="C47" s="8">
        <v>233708</v>
      </c>
      <c r="D47" s="19">
        <f t="shared" si="3"/>
        <v>1.8176782564512342E-2</v>
      </c>
      <c r="E47" s="20">
        <v>1.1996985712936383E-2</v>
      </c>
      <c r="F47" s="23">
        <v>455.53366942000002</v>
      </c>
      <c r="G47" s="19">
        <f t="shared" si="4"/>
        <v>1.6406324120552311E-2</v>
      </c>
      <c r="H47" s="9">
        <f t="shared" si="2"/>
        <v>1949.1573648313281</v>
      </c>
    </row>
    <row r="48" spans="2:8" ht="17.100000000000001" customHeight="1">
      <c r="B48" s="27" t="s">
        <v>53</v>
      </c>
      <c r="C48" s="6">
        <v>52608</v>
      </c>
      <c r="D48" s="17">
        <f t="shared" si="3"/>
        <v>4.0916193590029666E-3</v>
      </c>
      <c r="E48" s="44">
        <v>2.7005383828801635E-3</v>
      </c>
      <c r="F48" s="22">
        <v>72.901761650000012</v>
      </c>
      <c r="G48" s="17">
        <f t="shared" si="4"/>
        <v>2.6256015984767924E-3</v>
      </c>
      <c r="H48" s="24">
        <f t="shared" si="2"/>
        <v>1385.754289271594</v>
      </c>
    </row>
    <row r="49" spans="2:8" ht="17.100000000000001" customHeight="1">
      <c r="B49" s="27" t="s">
        <v>36</v>
      </c>
      <c r="C49" s="6">
        <v>208008</v>
      </c>
      <c r="D49" s="17">
        <f t="shared" si="3"/>
        <v>1.6177949354232987E-2</v>
      </c>
      <c r="E49" s="18">
        <v>1.0677721790338676E-2</v>
      </c>
      <c r="F49" s="22">
        <v>220.90147266</v>
      </c>
      <c r="G49" s="17">
        <f t="shared" si="4"/>
        <v>7.9559018409807291E-3</v>
      </c>
      <c r="H49" s="7">
        <f t="shared" si="2"/>
        <v>1061.9854652705665</v>
      </c>
    </row>
    <row r="50" spans="2:8" ht="17.100000000000001" customHeight="1">
      <c r="B50" s="27" t="s">
        <v>37</v>
      </c>
      <c r="C50" s="6">
        <v>800353</v>
      </c>
      <c r="D50" s="17">
        <f t="shared" si="3"/>
        <v>6.2247943826720296E-2</v>
      </c>
      <c r="E50" s="18">
        <v>4.1084701877153428E-2</v>
      </c>
      <c r="F50" s="22">
        <v>1472.1218724300002</v>
      </c>
      <c r="G50" s="17">
        <f t="shared" si="4"/>
        <v>5.3019370916736364E-2</v>
      </c>
      <c r="H50" s="7">
        <f t="shared" si="2"/>
        <v>1839.3407314397523</v>
      </c>
    </row>
    <row r="51" spans="2:8" ht="17.100000000000001" customHeight="1">
      <c r="B51" s="27" t="s">
        <v>38</v>
      </c>
      <c r="C51" s="6">
        <v>188280</v>
      </c>
      <c r="D51" s="17">
        <f t="shared" si="3"/>
        <v>1.4643592094606877E-2</v>
      </c>
      <c r="E51" s="18">
        <v>9.6650198967586139E-3</v>
      </c>
      <c r="F51" s="22">
        <v>339.63735522000002</v>
      </c>
      <c r="G51" s="17">
        <f t="shared" si="4"/>
        <v>1.2232247377633322E-2</v>
      </c>
      <c r="H51" s="7">
        <f t="shared" si="2"/>
        <v>1803.8950245379224</v>
      </c>
    </row>
    <row r="52" spans="2:8" ht="17.100000000000001" customHeight="1">
      <c r="B52" s="28" t="s">
        <v>39</v>
      </c>
      <c r="C52" s="8">
        <v>62773</v>
      </c>
      <c r="D52" s="19">
        <f t="shared" si="3"/>
        <v>4.8822084478157921E-3</v>
      </c>
      <c r="E52" s="20">
        <v>3.2223406308648211E-3</v>
      </c>
      <c r="F52" s="23">
        <v>79.886134599999991</v>
      </c>
      <c r="G52" s="19">
        <f t="shared" si="4"/>
        <v>2.8771480682304217E-3</v>
      </c>
      <c r="H52" s="9">
        <f t="shared" si="2"/>
        <v>1272.6193522692874</v>
      </c>
    </row>
    <row r="53" spans="2:8" ht="17.100000000000001" customHeight="1">
      <c r="B53" s="27" t="s">
        <v>40</v>
      </c>
      <c r="C53" s="6">
        <v>355366</v>
      </c>
      <c r="D53" s="17">
        <f t="shared" si="3"/>
        <v>2.7638807883429293E-2</v>
      </c>
      <c r="E53" s="44">
        <v>1.8242083389799883E-2</v>
      </c>
      <c r="F53" s="22">
        <v>767.48898223000003</v>
      </c>
      <c r="G53" s="17">
        <f t="shared" si="4"/>
        <v>2.7641585785415847E-2</v>
      </c>
      <c r="H53" s="7">
        <f t="shared" si="2"/>
        <v>2159.7141601334965</v>
      </c>
    </row>
    <row r="54" spans="2:8" ht="17.100000000000001" customHeight="1">
      <c r="B54" s="27" t="s">
        <v>10</v>
      </c>
      <c r="C54" s="6">
        <v>13590</v>
      </c>
      <c r="D54" s="17">
        <f t="shared" si="3"/>
        <v>1.056970557497915E-3</v>
      </c>
      <c r="E54" s="18">
        <v>6.9761854895341821E-4</v>
      </c>
      <c r="F54" s="22">
        <v>38.11491693</v>
      </c>
      <c r="G54" s="17">
        <f t="shared" si="4"/>
        <v>1.3727320787894587E-3</v>
      </c>
      <c r="H54" s="7">
        <f t="shared" si="2"/>
        <v>2804.6296490066225</v>
      </c>
    </row>
    <row r="55" spans="2:8" ht="17.100000000000001" customHeight="1">
      <c r="B55" s="27" t="s">
        <v>11</v>
      </c>
      <c r="C55" s="6">
        <v>13265</v>
      </c>
      <c r="D55" s="17">
        <f t="shared" si="3"/>
        <v>1.0316934838270671E-3</v>
      </c>
      <c r="E55" s="18">
        <v>6.8093525032134603E-4</v>
      </c>
      <c r="F55" s="22">
        <v>33.399875469999998</v>
      </c>
      <c r="G55" s="17">
        <f t="shared" si="4"/>
        <v>1.2029169726237717E-3</v>
      </c>
      <c r="H55" s="7">
        <f t="shared" si="2"/>
        <v>2517.8948714662642</v>
      </c>
    </row>
    <row r="56" spans="2:8" ht="17.100000000000001" customHeight="1" thickBot="1">
      <c r="B56" s="27" t="s">
        <v>61</v>
      </c>
      <c r="C56" s="6">
        <v>3912</v>
      </c>
      <c r="D56" s="17">
        <f t="shared" si="3"/>
        <v>3.0425819138571328E-4</v>
      </c>
      <c r="E56" s="18">
        <v>2.0081558230358881E-4</v>
      </c>
      <c r="F56" s="22">
        <v>7.7631063300000003</v>
      </c>
      <c r="G56" s="17">
        <f t="shared" si="4"/>
        <v>2.7959302941197586E-4</v>
      </c>
      <c r="H56" s="7">
        <f t="shared" si="2"/>
        <v>1984.4341334355831</v>
      </c>
    </row>
    <row r="57" spans="2:8" ht="17.100000000000001" customHeight="1" thickTop="1" thickBot="1">
      <c r="B57" s="10" t="s">
        <v>9</v>
      </c>
      <c r="C57" s="11">
        <v>12857501</v>
      </c>
      <c r="D57" s="12">
        <f t="shared" si="3"/>
        <v>1</v>
      </c>
      <c r="E57" s="45">
        <v>0.66001701183128203</v>
      </c>
      <c r="F57" s="25">
        <v>27765.736314409998</v>
      </c>
      <c r="G57" s="12">
        <f t="shared" si="4"/>
        <v>1</v>
      </c>
      <c r="H57" s="13">
        <f>(F57/C57)*10^6</f>
        <v>2159.4971149066992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G44:H57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2019-06-20T12:18:30Z</dcterms:modified>
</cp:coreProperties>
</file>