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3" sheetId="144" r:id="rId1"/>
  </sheets>
  <definedNames>
    <definedName name="_xlnm.Print_Area" localSheetId="0">V.3!$B$2:$H$57</definedName>
  </definedNames>
  <calcPr calcId="162913"/>
</workbook>
</file>

<file path=xl/calcChain.xml><?xml version="1.0" encoding="utf-8"?>
<calcChain xmlns="http://schemas.openxmlformats.org/spreadsheetml/2006/main">
  <c r="H57" i="144" l="1"/>
  <c r="H10" i="144"/>
  <c r="H11" i="144"/>
  <c r="H12" i="144"/>
  <c r="H13" i="144"/>
  <c r="H14" i="144"/>
  <c r="H15" i="144"/>
  <c r="H16" i="144"/>
  <c r="H17" i="144"/>
  <c r="H18" i="144"/>
  <c r="H19" i="144"/>
  <c r="H20" i="144"/>
  <c r="H21" i="144"/>
  <c r="H22" i="144"/>
  <c r="H23" i="144"/>
  <c r="H24" i="144"/>
  <c r="H25" i="144"/>
  <c r="H26" i="144"/>
  <c r="H27" i="144"/>
  <c r="H28" i="144"/>
  <c r="H29" i="144"/>
  <c r="H30" i="144"/>
  <c r="H31" i="144"/>
  <c r="H32" i="144"/>
  <c r="H33" i="144"/>
  <c r="H34" i="144"/>
  <c r="H35" i="144"/>
  <c r="H36" i="144"/>
  <c r="H37" i="144"/>
  <c r="H38" i="144"/>
  <c r="H39" i="144"/>
  <c r="H40" i="144"/>
  <c r="H41" i="144"/>
  <c r="H42" i="144"/>
  <c r="H43" i="144"/>
  <c r="H44" i="144"/>
  <c r="H45" i="144"/>
  <c r="H46" i="144"/>
  <c r="H47" i="144"/>
  <c r="H48" i="144"/>
  <c r="H49" i="144"/>
  <c r="H50" i="144"/>
  <c r="H51" i="144"/>
  <c r="H52" i="144"/>
  <c r="H53" i="144"/>
  <c r="H54" i="144"/>
  <c r="H55" i="144"/>
  <c r="H56" i="144"/>
  <c r="H9" i="144"/>
  <c r="H8" i="144"/>
  <c r="G56" i="144"/>
  <c r="D56" i="144"/>
  <c r="D8" i="144"/>
  <c r="G8" i="144"/>
  <c r="D9" i="144"/>
  <c r="G9" i="144"/>
  <c r="D10" i="144"/>
  <c r="G10" i="144"/>
  <c r="D11" i="144"/>
  <c r="G11" i="144"/>
  <c r="D12" i="144"/>
  <c r="G12" i="144"/>
  <c r="D13" i="144"/>
  <c r="G13" i="144"/>
  <c r="D14" i="144"/>
  <c r="G14" i="144"/>
  <c r="D15" i="144"/>
  <c r="G15" i="144"/>
  <c r="D16" i="144"/>
  <c r="G16" i="144"/>
  <c r="D17" i="144"/>
  <c r="G17" i="144"/>
  <c r="D18" i="144"/>
  <c r="G18" i="144"/>
  <c r="D19" i="144"/>
  <c r="G19" i="144"/>
  <c r="D20" i="144"/>
  <c r="G20" i="144"/>
  <c r="D21" i="144"/>
  <c r="G21" i="144"/>
  <c r="D22" i="144"/>
  <c r="G22" i="144"/>
  <c r="D23" i="144"/>
  <c r="G23" i="144"/>
  <c r="D24" i="144"/>
  <c r="G24" i="144"/>
  <c r="D25" i="144"/>
  <c r="G25" i="144"/>
  <c r="D26" i="144"/>
  <c r="G26" i="144"/>
  <c r="D27" i="144"/>
  <c r="G27" i="144"/>
  <c r="D28" i="144"/>
  <c r="G28" i="144"/>
  <c r="D29" i="144"/>
  <c r="G29" i="144"/>
  <c r="D30" i="144"/>
  <c r="G30" i="144"/>
  <c r="D31" i="144"/>
  <c r="G31" i="144"/>
  <c r="D32" i="144"/>
  <c r="G32" i="144"/>
  <c r="D33" i="144"/>
  <c r="G33" i="144"/>
  <c r="D34" i="144"/>
  <c r="G34" i="144"/>
  <c r="D35" i="144"/>
  <c r="G35" i="144"/>
  <c r="D36" i="144"/>
  <c r="G36" i="144"/>
  <c r="D37" i="144"/>
  <c r="G37" i="144"/>
  <c r="D38" i="144"/>
  <c r="G38" i="144"/>
  <c r="D39" i="144"/>
  <c r="G39" i="144"/>
  <c r="D40" i="144"/>
  <c r="G40" i="144"/>
  <c r="D41" i="144"/>
  <c r="G41" i="144"/>
  <c r="D42" i="144"/>
  <c r="G42" i="144"/>
  <c r="D43" i="144"/>
  <c r="G43" i="144"/>
  <c r="D44" i="144"/>
  <c r="G44" i="144"/>
  <c r="D45" i="144"/>
  <c r="G45" i="144"/>
  <c r="D46" i="144"/>
  <c r="G46" i="144"/>
  <c r="D47" i="144"/>
  <c r="G47" i="144"/>
  <c r="D48" i="144"/>
  <c r="G48" i="144"/>
  <c r="D49" i="144"/>
  <c r="G49" i="144"/>
  <c r="D50" i="144"/>
  <c r="G50" i="144"/>
  <c r="D51" i="144"/>
  <c r="G51" i="144"/>
  <c r="D52" i="144"/>
  <c r="G52" i="144"/>
  <c r="D53" i="144"/>
  <c r="G53" i="144"/>
  <c r="D54" i="144"/>
  <c r="G54" i="144"/>
  <c r="D55" i="144"/>
  <c r="G55" i="144"/>
  <c r="D57" i="144"/>
  <c r="G57" i="144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<sst xmlns="http://schemas.openxmlformats.org/spreadsheetml/2006/main" count="67" uniqueCount="65">
  <si>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</si>
  <si>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</si>
  <si>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</si>
  <si>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</si>
  <si>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</si>
  <si>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</si>
  <si>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</si>
  <si>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</si>
  <si>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</si>
  <si>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</si>
  <si>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</si>
  <si>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</si>
  <si>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</si>
  <si>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</si>
  <si>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</si>
  <si>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</si>
  <si>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</si>
  <si>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</si>
  <si>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</si>
  <si>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</si>
  <si>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</si>
  <si>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</si>
  <si>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</si>
  <si>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</si>
  <si>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</si>
  <si>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</si>
  <si>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</si>
  <si>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</si>
  <si>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</si>
  <si>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</si>
  <si>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</si>
  <si>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</si>
  <si>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</si>
  <si>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</si>
  <si>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</si>
  <si>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</si>
  <si>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</si>
  <si>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</si>
  <si>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</si>
  <si>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</si>
  <si>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</si>
  <si>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</si>
  <si>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</si>
  <si>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</si>
  <si>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</si>
  <si>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</si>
  <si>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</si>
  <si>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</si>
  <si>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</si>
  <si>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</si>
  <si>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</si>
  <si>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</si>
  <si>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</si>
  <si>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</si>
  <si>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</si>
  <si>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</si>
  <si>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</si>
  <si>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</si>
  <si>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</si>
  <si>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</si>
  <si>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</si>
  <si>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</si>
  <si>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</si>
  <si>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V.3. BASE LIQUIDABLE GENERAL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</si>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</sst>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158798</v>
      </c>
      <c r="D8" s="15">
        <f t="shared" ref="D8:D39" si="0">C8/$C$57</f>
        <v>8.8485974211363009E-3</v>
      </c>
      <c r="E8" s="16">
        <v>8.1516137113101465E-3</v>
      </c>
      <c r="F8" s="21">
        <v>2463.30071585</v>
      </c>
      <c r="G8" s="15">
        <f t="shared" ref="G8:G39" si="1">F8/$F$57</f>
        <v>7.0912991058887289E-3</v>
      </c>
      <c r="H8" s="4">
        <f>F8*10^6/C8</f>
        <v>15512.164610700385</v>
      </c>
      <c r="I8" s="5"/>
    </row>
    <row r="9" spans="2:11" ht="17.100000000000001" customHeight="1">
      <c r="B9" s="27" t="s">
        <v>13</v>
      </c>
      <c r="C9" s="6">
        <v>644003</v>
      </c>
      <c r="D9" s="17">
        <f t="shared" si="0"/>
        <v>3.5885359292963645E-2</v>
      </c>
      <c r="E9" s="18">
        <v>3.3058751904462703E-2</v>
      </c>
      <c r="F9" s="22">
        <v>10273.706617100001</v>
      </c>
      <c r="G9" s="17">
        <f t="shared" si="1"/>
        <v>2.9575733924497718E-2</v>
      </c>
      <c r="H9" s="7">
        <f>(F9/C9)*10^6</f>
        <v>15952.886270871411</v>
      </c>
    </row>
    <row r="10" spans="2:11" ht="17.100000000000001" customHeight="1">
      <c r="B10" s="27" t="s">
        <v>45</v>
      </c>
      <c r="C10" s="6">
        <v>247652</v>
      </c>
      <c r="D10" s="17">
        <f t="shared" si="0"/>
        <v>1.3799750932248812E-2</v>
      </c>
      <c r="E10" s="18">
        <v>1.271277622409212E-2</v>
      </c>
      <c r="F10" s="22">
        <v>3657.4898717699998</v>
      </c>
      <c r="G10" s="17">
        <f t="shared" si="1"/>
        <v>1.0529106126017563E-2</v>
      </c>
      <c r="H10" s="7">
        <f t="shared" ref="H10:H56" si="2">(F10/C10)*10^6</f>
        <v>14768.666805719316</v>
      </c>
    </row>
    <row r="11" spans="2:11" ht="17.100000000000001" customHeight="1">
      <c r="B11" s="27" t="s">
        <v>46</v>
      </c>
      <c r="C11" s="6">
        <v>67923</v>
      </c>
      <c r="D11" s="17">
        <f t="shared" si="0"/>
        <v>3.784829044672105E-3</v>
      </c>
      <c r="E11" s="18">
        <v>3.4867067476499649E-3</v>
      </c>
      <c r="F11" s="22">
        <v>996.26780872000006</v>
      </c>
      <c r="G11" s="17">
        <f t="shared" si="1"/>
        <v>2.868035143148988E-3</v>
      </c>
      <c r="H11" s="7">
        <f t="shared" si="2"/>
        <v>14667.606093959337</v>
      </c>
    </row>
    <row r="12" spans="2:11" ht="17.100000000000001" customHeight="1">
      <c r="B12" s="28" t="s">
        <v>14</v>
      </c>
      <c r="C12" s="8">
        <v>250069</v>
      </c>
      <c r="D12" s="19">
        <f t="shared" si="0"/>
        <v>1.3934431847417054E-2</v>
      </c>
      <c r="E12" s="20">
        <v>1.2836848632688178E-2</v>
      </c>
      <c r="F12" s="23">
        <v>3589.6721753500001</v>
      </c>
      <c r="G12" s="19">
        <f t="shared" si="1"/>
        <v>1.0333873945515951E-2</v>
      </c>
      <c r="H12" s="7">
        <f t="shared" si="2"/>
        <v>14354.726796804083</v>
      </c>
    </row>
    <row r="13" spans="2:11" ht="17.100000000000001" customHeight="1">
      <c r="B13" s="27" t="s">
        <v>54</v>
      </c>
      <c r="C13" s="6">
        <v>468063</v>
      </c>
      <c r="D13" s="17">
        <f t="shared" si="0"/>
        <v>2.6081569382040832E-2</v>
      </c>
      <c r="E13" s="44">
        <v>2.4027184023457233E-2</v>
      </c>
      <c r="F13" s="22">
        <v>8830.8535960200006</v>
      </c>
      <c r="G13" s="17">
        <f t="shared" si="1"/>
        <v>2.542207851715016E-2</v>
      </c>
      <c r="H13" s="24">
        <f t="shared" si="2"/>
        <v>18866.805528358364</v>
      </c>
    </row>
    <row r="14" spans="2:11" ht="17.100000000000001" customHeight="1">
      <c r="B14" s="27" t="s">
        <v>15</v>
      </c>
      <c r="C14" s="6">
        <v>2451842</v>
      </c>
      <c r="D14" s="17">
        <f t="shared" si="0"/>
        <v>0.13662239321801073</v>
      </c>
      <c r="E14" s="18">
        <v>0.12586096087586804</v>
      </c>
      <c r="F14" s="22">
        <v>55739.867844769993</v>
      </c>
      <c r="G14" s="17">
        <f t="shared" si="1"/>
        <v>0.16046277763272601</v>
      </c>
      <c r="H14" s="7">
        <f t="shared" si="2"/>
        <v>22733.874305428322</v>
      </c>
    </row>
    <row r="15" spans="2:11" ht="17.100000000000001" customHeight="1">
      <c r="B15" s="27" t="s">
        <v>16</v>
      </c>
      <c r="C15" s="6">
        <v>181558</v>
      </c>
      <c r="D15" s="17">
        <f t="shared" si="0"/>
        <v>1.011683806210824E-2</v>
      </c>
      <c r="E15" s="18">
        <v>9.3199579478208013E-3</v>
      </c>
      <c r="F15" s="22">
        <v>3355.5699395799998</v>
      </c>
      <c r="G15" s="17">
        <f t="shared" si="1"/>
        <v>9.6599452755323847E-3</v>
      </c>
      <c r="H15" s="7">
        <f t="shared" si="2"/>
        <v>18482.082527787261</v>
      </c>
    </row>
    <row r="16" spans="2:11" ht="17.100000000000001" customHeight="1">
      <c r="B16" s="27" t="s">
        <v>47</v>
      </c>
      <c r="C16" s="6">
        <v>163289</v>
      </c>
      <c r="D16" s="17">
        <f t="shared" si="0"/>
        <v>9.0988464861013699E-3</v>
      </c>
      <c r="E16" s="18">
        <v>8.3821512317921038E-3</v>
      </c>
      <c r="F16" s="22">
        <v>2324.0048524399999</v>
      </c>
      <c r="G16" s="17">
        <f t="shared" si="1"/>
        <v>6.6902970579871268E-3</v>
      </c>
      <c r="H16" s="7">
        <f t="shared" si="2"/>
        <v>14232.464234822921</v>
      </c>
    </row>
    <row r="17" spans="2:8" ht="17.100000000000001" customHeight="1">
      <c r="B17" s="28" t="s">
        <v>17</v>
      </c>
      <c r="C17" s="8">
        <v>392923</v>
      </c>
      <c r="D17" s="19">
        <f t="shared" si="0"/>
        <v>2.1894592151696736E-2</v>
      </c>
      <c r="E17" s="20">
        <v>2.0170005379722144E-2</v>
      </c>
      <c r="F17" s="23">
        <v>6874.4702562299999</v>
      </c>
      <c r="G17" s="19">
        <f t="shared" si="1"/>
        <v>1.9790082659331704E-2</v>
      </c>
      <c r="H17" s="9">
        <f t="shared" si="2"/>
        <v>17495.718642660264</v>
      </c>
    </row>
    <row r="18" spans="2:8" ht="17.100000000000001" customHeight="1">
      <c r="B18" s="27" t="s">
        <v>18</v>
      </c>
      <c r="C18" s="6">
        <v>245652</v>
      </c>
      <c r="D18" s="17">
        <f t="shared" si="0"/>
        <v>1.3688306236205584E-2</v>
      </c>
      <c r="E18" s="44">
        <v>1.2610109770971677E-2</v>
      </c>
      <c r="F18" s="22">
        <v>4165.4215415899998</v>
      </c>
      <c r="G18" s="17">
        <f t="shared" si="1"/>
        <v>1.199132930196636E-2</v>
      </c>
      <c r="H18" s="7">
        <f t="shared" si="2"/>
        <v>16956.595271318773</v>
      </c>
    </row>
    <row r="19" spans="2:8" ht="17.100000000000001" customHeight="1">
      <c r="B19" s="27" t="s">
        <v>19</v>
      </c>
      <c r="C19" s="6">
        <v>189224</v>
      </c>
      <c r="D19" s="17">
        <f t="shared" si="0"/>
        <v>1.0544005582041936E-2</v>
      </c>
      <c r="E19" s="18">
        <v>9.7134784626314637E-3</v>
      </c>
      <c r="F19" s="22">
        <v>2922.9066001900001</v>
      </c>
      <c r="G19" s="17">
        <f t="shared" si="1"/>
        <v>8.4144030110312254E-3</v>
      </c>
      <c r="H19" s="7">
        <f t="shared" si="2"/>
        <v>15446.806959952226</v>
      </c>
    </row>
    <row r="20" spans="2:8" ht="17.100000000000001" customHeight="1">
      <c r="B20" s="27" t="s">
        <v>20</v>
      </c>
      <c r="C20" s="6">
        <v>293693</v>
      </c>
      <c r="D20" s="17">
        <f t="shared" si="0"/>
        <v>1.6365263557511955E-2</v>
      </c>
      <c r="E20" s="18">
        <v>1.5076209308151305E-2</v>
      </c>
      <c r="F20" s="22">
        <v>4360.3774772299994</v>
      </c>
      <c r="G20" s="17">
        <f t="shared" si="1"/>
        <v>1.2552564413536804E-2</v>
      </c>
      <c r="H20" s="7">
        <f t="shared" si="2"/>
        <v>14846.719115641161</v>
      </c>
    </row>
    <row r="21" spans="2:8" ht="17.100000000000001" customHeight="1">
      <c r="B21" s="27" t="s">
        <v>55</v>
      </c>
      <c r="C21" s="6">
        <v>491921</v>
      </c>
      <c r="D21" s="17">
        <f t="shared" si="0"/>
        <v>2.7410993161140505E-2</v>
      </c>
      <c r="E21" s="18">
        <v>2.5251892142731009E-2</v>
      </c>
      <c r="F21" s="22">
        <v>8844.3882673500011</v>
      </c>
      <c r="G21" s="17">
        <f t="shared" si="1"/>
        <v>2.5461041848782132E-2</v>
      </c>
      <c r="H21" s="7">
        <f t="shared" si="2"/>
        <v>17979.285835225579</v>
      </c>
    </row>
    <row r="22" spans="2:8" ht="17.100000000000001" customHeight="1">
      <c r="B22" s="28" t="s">
        <v>21</v>
      </c>
      <c r="C22" s="8">
        <v>82946</v>
      </c>
      <c r="D22" s="19">
        <f t="shared" si="0"/>
        <v>4.6219458790008154E-3</v>
      </c>
      <c r="E22" s="20">
        <v>4.2578858102641816E-3</v>
      </c>
      <c r="F22" s="23">
        <v>1132.0345154900001</v>
      </c>
      <c r="G22" s="19">
        <f t="shared" si="1"/>
        <v>3.2588775279754558E-3</v>
      </c>
      <c r="H22" s="7">
        <f t="shared" si="2"/>
        <v>13647.849389843996</v>
      </c>
    </row>
    <row r="23" spans="2:8" ht="17.100000000000001" customHeight="1">
      <c r="B23" s="27" t="s">
        <v>57</v>
      </c>
      <c r="C23" s="6">
        <v>305735</v>
      </c>
      <c r="D23" s="17">
        <f t="shared" si="0"/>
        <v>1.7036272072388232E-2</v>
      </c>
      <c r="E23" s="44">
        <v>1.5694364022389499E-2</v>
      </c>
      <c r="F23" s="22">
        <v>5834.0859887700008</v>
      </c>
      <c r="G23" s="17">
        <f t="shared" si="1"/>
        <v>1.6795045968054648E-2</v>
      </c>
      <c r="H23" s="24">
        <f t="shared" si="2"/>
        <v>19082.165891278397</v>
      </c>
    </row>
    <row r="24" spans="2:8" ht="17.100000000000001" customHeight="1">
      <c r="B24" s="27" t="s">
        <v>22</v>
      </c>
      <c r="C24" s="6">
        <v>331108</v>
      </c>
      <c r="D24" s="17">
        <f t="shared" si="0"/>
        <v>1.8450115208740653E-2</v>
      </c>
      <c r="E24" s="18">
        <v>1.6996841979902016E-2</v>
      </c>
      <c r="F24" s="22">
        <v>5358.7577532299993</v>
      </c>
      <c r="G24" s="17">
        <f t="shared" si="1"/>
        <v>1.542668088375946E-2</v>
      </c>
      <c r="H24" s="7">
        <f t="shared" si="2"/>
        <v>16184.319778531475</v>
      </c>
    </row>
    <row r="25" spans="2:8" ht="17.100000000000001" customHeight="1">
      <c r="B25" s="27" t="s">
        <v>23</v>
      </c>
      <c r="C25" s="6">
        <v>109280</v>
      </c>
      <c r="D25" s="17">
        <f t="shared" si="0"/>
        <v>6.0893381918020054E-3</v>
      </c>
      <c r="E25" s="18">
        <v>5.6096949985010702E-3</v>
      </c>
      <c r="F25" s="22">
        <v>2053.8671619900001</v>
      </c>
      <c r="G25" s="17">
        <f t="shared" si="1"/>
        <v>5.9126302670716247E-3</v>
      </c>
      <c r="H25" s="7">
        <f t="shared" si="2"/>
        <v>18794.538451592241</v>
      </c>
    </row>
    <row r="26" spans="2:8" ht="17.100000000000001" customHeight="1">
      <c r="B26" s="27" t="s">
        <v>24</v>
      </c>
      <c r="C26" s="6">
        <v>182898</v>
      </c>
      <c r="D26" s="17">
        <f t="shared" si="0"/>
        <v>1.0191506008457203E-2</v>
      </c>
      <c r="E26" s="18">
        <v>9.3887444714114993E-3</v>
      </c>
      <c r="F26" s="22">
        <v>2724.2463060300001</v>
      </c>
      <c r="G26" s="17">
        <f t="shared" si="1"/>
        <v>7.8425038688405054E-3</v>
      </c>
      <c r="H26" s="7">
        <f t="shared" si="2"/>
        <v>14894.893908243939</v>
      </c>
    </row>
    <row r="27" spans="2:8" ht="17.100000000000001" customHeight="1">
      <c r="B27" s="28" t="s">
        <v>41</v>
      </c>
      <c r="C27" s="8">
        <v>103853</v>
      </c>
      <c r="D27" s="19">
        <f t="shared" si="0"/>
        <v>5.7869330090887048E-3</v>
      </c>
      <c r="E27" s="20">
        <v>5.3311095779587448E-3</v>
      </c>
      <c r="F27" s="23">
        <v>1750.46069904</v>
      </c>
      <c r="G27" s="19">
        <f t="shared" si="1"/>
        <v>5.0391900226085069E-3</v>
      </c>
      <c r="H27" s="9">
        <f t="shared" si="2"/>
        <v>16855.1770198261</v>
      </c>
    </row>
    <row r="28" spans="2:8" ht="17.100000000000001" customHeight="1">
      <c r="B28" s="27" t="s">
        <v>48</v>
      </c>
      <c r="C28" s="6">
        <v>246556</v>
      </c>
      <c r="D28" s="17">
        <f t="shared" si="0"/>
        <v>1.3738679238817124E-2</v>
      </c>
      <c r="E28" s="44">
        <v>1.2656515007782117E-2</v>
      </c>
      <c r="F28" s="22">
        <v>3326.3272994499998</v>
      </c>
      <c r="G28" s="17">
        <f t="shared" si="1"/>
        <v>9.5757621685031089E-3</v>
      </c>
      <c r="H28" s="7">
        <f t="shared" si="2"/>
        <v>13491.163465703532</v>
      </c>
    </row>
    <row r="29" spans="2:8" ht="17.100000000000001" customHeight="1">
      <c r="B29" s="27" t="s">
        <v>49</v>
      </c>
      <c r="C29" s="6">
        <v>214824</v>
      </c>
      <c r="D29" s="17">
        <f t="shared" si="0"/>
        <v>1.1970497691395261E-2</v>
      </c>
      <c r="E29" s="18">
        <v>1.1027609062573151E-2</v>
      </c>
      <c r="F29" s="22">
        <v>3597.6891065599998</v>
      </c>
      <c r="G29" s="17">
        <f t="shared" si="1"/>
        <v>1.0356952921117931E-2</v>
      </c>
      <c r="H29" s="7">
        <f t="shared" si="2"/>
        <v>16747.146997355972</v>
      </c>
    </row>
    <row r="30" spans="2:8" ht="17.100000000000001" customHeight="1">
      <c r="B30" s="27" t="s">
        <v>58</v>
      </c>
      <c r="C30" s="6">
        <v>182641</v>
      </c>
      <c r="D30" s="17">
        <f t="shared" si="0"/>
        <v>1.0177185365015648E-2</v>
      </c>
      <c r="E30" s="18">
        <v>9.3755518321855229E-3</v>
      </c>
      <c r="F30" s="22">
        <v>3216.45477833</v>
      </c>
      <c r="G30" s="17">
        <f t="shared" si="1"/>
        <v>9.2594634292681218E-3</v>
      </c>
      <c r="H30" s="7">
        <f t="shared" si="2"/>
        <v>17610.803589172203</v>
      </c>
    </row>
    <row r="31" spans="2:8" ht="17.100000000000001" customHeight="1">
      <c r="B31" s="27" t="s">
        <v>8</v>
      </c>
      <c r="C31" s="6">
        <v>152536</v>
      </c>
      <c r="D31" s="17">
        <f t="shared" si="0"/>
        <v>8.4996640778249519E-3</v>
      </c>
      <c r="E31" s="18">
        <v>7.8301650465900357E-3</v>
      </c>
      <c r="F31" s="22">
        <v>2711.4849105600001</v>
      </c>
      <c r="G31" s="17">
        <f t="shared" si="1"/>
        <v>7.8057666277460596E-3</v>
      </c>
      <c r="H31" s="7">
        <f t="shared" si="2"/>
        <v>17776.032612366918</v>
      </c>
    </row>
    <row r="32" spans="2:8" ht="17.100000000000001" customHeight="1">
      <c r="B32" s="28" t="s">
        <v>50</v>
      </c>
      <c r="C32" s="8">
        <v>143802</v>
      </c>
      <c r="D32" s="19">
        <f t="shared" si="0"/>
        <v>8.0129850902041725E-3</v>
      </c>
      <c r="E32" s="20">
        <v>7.3818206458130566E-3</v>
      </c>
      <c r="F32" s="23">
        <v>2097.3057110599998</v>
      </c>
      <c r="G32" s="19">
        <f t="shared" si="1"/>
        <v>6.0376802628756892E-3</v>
      </c>
      <c r="H32" s="7">
        <f t="shared" si="2"/>
        <v>14584.676924243055</v>
      </c>
    </row>
    <row r="33" spans="2:8" ht="17.100000000000001" customHeight="1">
      <c r="B33" s="27" t="s">
        <v>25</v>
      </c>
      <c r="C33" s="6">
        <v>2991329</v>
      </c>
      <c r="D33" s="17">
        <f t="shared" si="0"/>
        <v>0.16668387558514733</v>
      </c>
      <c r="E33" s="44">
        <v>0.15355456927316258</v>
      </c>
      <c r="F33" s="22">
        <v>76964.527781380006</v>
      </c>
      <c r="G33" s="17">
        <f t="shared" si="1"/>
        <v>0.22156388926835471</v>
      </c>
      <c r="H33" s="24">
        <f t="shared" si="2"/>
        <v>25729.208583001069</v>
      </c>
    </row>
    <row r="34" spans="2:8" ht="17.100000000000001" customHeight="1">
      <c r="B34" s="27" t="s">
        <v>51</v>
      </c>
      <c r="C34" s="6">
        <v>541794</v>
      </c>
      <c r="D34" s="17">
        <f t="shared" si="0"/>
        <v>3.0190033824022473E-2</v>
      </c>
      <c r="E34" s="18">
        <v>2.7812034150968966E-2</v>
      </c>
      <c r="F34" s="22">
        <v>9037.9499683899994</v>
      </c>
      <c r="G34" s="17">
        <f t="shared" si="1"/>
        <v>2.6018263266649338E-2</v>
      </c>
      <c r="H34" s="7">
        <f t="shared" si="2"/>
        <v>16681.524654001336</v>
      </c>
    </row>
    <row r="35" spans="2:8" ht="17.100000000000001" customHeight="1">
      <c r="B35" s="27" t="s">
        <v>26</v>
      </c>
      <c r="C35" s="6">
        <v>538721</v>
      </c>
      <c r="D35" s="17">
        <f t="shared" si="0"/>
        <v>3.0018799048552054E-2</v>
      </c>
      <c r="E35" s="18">
        <v>2.7654287145749405E-2</v>
      </c>
      <c r="F35" s="22">
        <v>8924.4803182699998</v>
      </c>
      <c r="G35" s="17">
        <f t="shared" si="1"/>
        <v>2.5691609186916403E-2</v>
      </c>
      <c r="H35" s="7">
        <f t="shared" si="2"/>
        <v>16566.052406106312</v>
      </c>
    </row>
    <row r="36" spans="2:8" ht="17.100000000000001" customHeight="1">
      <c r="B36" s="27" t="s">
        <v>56</v>
      </c>
      <c r="C36" s="6">
        <v>131448</v>
      </c>
      <c r="D36" s="17">
        <f t="shared" si="0"/>
        <v>7.3245912027451506E-3</v>
      </c>
      <c r="E36" s="18">
        <v>6.7476499648880727E-3</v>
      </c>
      <c r="F36" s="22">
        <v>1942.7891599700001</v>
      </c>
      <c r="G36" s="17">
        <f t="shared" si="1"/>
        <v>5.592861214377411E-3</v>
      </c>
      <c r="H36" s="7">
        <f t="shared" si="2"/>
        <v>14779.906578799222</v>
      </c>
    </row>
    <row r="37" spans="2:8" ht="17.100000000000001" customHeight="1">
      <c r="B37" s="28" t="s">
        <v>27</v>
      </c>
      <c r="C37" s="8">
        <v>474617</v>
      </c>
      <c r="D37" s="19">
        <f t="shared" si="0"/>
        <v>2.6446773650974493E-2</v>
      </c>
      <c r="E37" s="20">
        <v>2.4363621990332925E-2</v>
      </c>
      <c r="F37" s="23">
        <v>9202.3960163899992</v>
      </c>
      <c r="G37" s="19">
        <f t="shared" si="1"/>
        <v>2.6491667145293094E-2</v>
      </c>
      <c r="H37" s="9">
        <f t="shared" si="2"/>
        <v>19389.099034358227</v>
      </c>
    </row>
    <row r="38" spans="2:8" ht="17.100000000000001" customHeight="1">
      <c r="B38" s="27" t="s">
        <v>28</v>
      </c>
      <c r="C38" s="6">
        <v>79260</v>
      </c>
      <c r="D38" s="17">
        <f t="shared" si="0"/>
        <v>4.4165533041931456E-3</v>
      </c>
      <c r="E38" s="44">
        <v>4.0686715371632031E-3</v>
      </c>
      <c r="F38" s="22">
        <v>1315.2945445599998</v>
      </c>
      <c r="G38" s="17">
        <f t="shared" si="1"/>
        <v>3.786442705839175E-3</v>
      </c>
      <c r="H38" s="7">
        <f t="shared" si="2"/>
        <v>16594.682621246531</v>
      </c>
    </row>
    <row r="39" spans="2:8" ht="17.100000000000001" customHeight="1">
      <c r="B39" s="27" t="s">
        <v>29</v>
      </c>
      <c r="C39" s="6">
        <v>391782</v>
      </c>
      <c r="D39" s="17">
        <f t="shared" si="0"/>
        <v>2.1831012952604076E-2</v>
      </c>
      <c r="E39" s="18">
        <v>2.0111434168216931E-2</v>
      </c>
      <c r="F39" s="22">
        <v>7036.3006017299995</v>
      </c>
      <c r="G39" s="17">
        <f t="shared" si="1"/>
        <v>2.0255956507768361E-2</v>
      </c>
      <c r="H39" s="7">
        <f t="shared" si="2"/>
        <v>17959.734244375697</v>
      </c>
    </row>
    <row r="40" spans="2:8" ht="17.100000000000001" customHeight="1">
      <c r="B40" s="27" t="s">
        <v>30</v>
      </c>
      <c r="C40" s="6">
        <v>373830</v>
      </c>
      <c r="D40" s="17">
        <f t="shared" ref="D40:D57" si="3">C40/$C$57</f>
        <v>2.0830685360920056E-2</v>
      </c>
      <c r="E40" s="18">
        <v>1.9189900085007823E-2</v>
      </c>
      <c r="F40" s="22">
        <v>6526.4074783100004</v>
      </c>
      <c r="G40" s="17">
        <f t="shared" ref="G40:G57" si="4">F40/$F$57</f>
        <v>1.8788086739801618E-2</v>
      </c>
      <c r="H40" s="7">
        <f t="shared" si="2"/>
        <v>17458.222931038174</v>
      </c>
    </row>
    <row r="41" spans="2:8" ht="17.100000000000001" customHeight="1">
      <c r="B41" s="27" t="s">
        <v>31</v>
      </c>
      <c r="C41" s="6">
        <v>152239</v>
      </c>
      <c r="D41" s="17">
        <f t="shared" si="3"/>
        <v>8.4831145404625323E-3</v>
      </c>
      <c r="E41" s="18">
        <v>7.8149190783016499E-3</v>
      </c>
      <c r="F41" s="22">
        <v>2524.5451121300002</v>
      </c>
      <c r="G41" s="17">
        <f t="shared" si="4"/>
        <v>7.2676082060268328E-3</v>
      </c>
      <c r="H41" s="7">
        <f t="shared" si="2"/>
        <v>16582.775189865937</v>
      </c>
    </row>
    <row r="42" spans="2:8" ht="17.100000000000001" customHeight="1">
      <c r="B42" s="28" t="s">
        <v>52</v>
      </c>
      <c r="C42" s="8">
        <v>344652</v>
      </c>
      <c r="D42" s="19">
        <f t="shared" si="3"/>
        <v>1.9204818690345394E-2</v>
      </c>
      <c r="E42" s="20">
        <v>1.7692099200433662E-2</v>
      </c>
      <c r="F42" s="23">
        <v>5875.4801958100006</v>
      </c>
      <c r="G42" s="19">
        <f t="shared" si="4"/>
        <v>1.6914210754344426E-2</v>
      </c>
      <c r="H42" s="7">
        <f t="shared" si="2"/>
        <v>17047.573192118427</v>
      </c>
    </row>
    <row r="43" spans="2:8" ht="17.100000000000001" customHeight="1">
      <c r="B43" s="27" t="s">
        <v>7</v>
      </c>
      <c r="C43" s="6">
        <v>259474</v>
      </c>
      <c r="D43" s="17">
        <f t="shared" si="3"/>
        <v>1.4458500530560336E-2</v>
      </c>
      <c r="E43" s="44">
        <v>1.3319637628487067E-2</v>
      </c>
      <c r="F43" s="22">
        <v>4845.2030812499997</v>
      </c>
      <c r="G43" s="17">
        <f t="shared" si="4"/>
        <v>1.3948270325599045E-2</v>
      </c>
      <c r="H43" s="24">
        <f t="shared" si="2"/>
        <v>18673.173733206411</v>
      </c>
    </row>
    <row r="44" spans="2:8" ht="17.100000000000001" customHeight="1">
      <c r="B44" s="27" t="s">
        <v>32</v>
      </c>
      <c r="C44" s="6">
        <v>69584</v>
      </c>
      <c r="D44" s="17">
        <f t="shared" si="3"/>
        <v>3.8773838647360062E-3</v>
      </c>
      <c r="E44" s="18">
        <v>3.5719712369664939E-3</v>
      </c>
      <c r="F44" s="22">
        <v>1147.4395654</v>
      </c>
      <c r="G44" s="17">
        <f t="shared" si="4"/>
        <v>3.3032252667432164E-3</v>
      </c>
      <c r="H44" s="7">
        <f t="shared" si="2"/>
        <v>16489.991454932166</v>
      </c>
    </row>
    <row r="45" spans="2:8" ht="17.100000000000001" customHeight="1">
      <c r="B45" s="27" t="s">
        <v>33</v>
      </c>
      <c r="C45" s="6">
        <v>666224</v>
      </c>
      <c r="D45" s="17">
        <f t="shared" si="3"/>
        <v>3.7123565588351934E-2</v>
      </c>
      <c r="E45" s="18">
        <v>3.4199427531857403E-2</v>
      </c>
      <c r="F45" s="22">
        <v>12039.132502959999</v>
      </c>
      <c r="G45" s="17">
        <f t="shared" si="4"/>
        <v>3.4658005417116472E-2</v>
      </c>
      <c r="H45" s="7">
        <f t="shared" si="2"/>
        <v>18070.697697711279</v>
      </c>
    </row>
    <row r="46" spans="2:8" ht="17.100000000000001" customHeight="1">
      <c r="B46" s="27" t="s">
        <v>34</v>
      </c>
      <c r="C46" s="6">
        <v>46693</v>
      </c>
      <c r="D46" s="17">
        <f t="shared" si="3"/>
        <v>2.6018435961732344E-3</v>
      </c>
      <c r="E46" s="18">
        <v>2.3969023477764498E-3</v>
      </c>
      <c r="F46" s="22">
        <v>752.72397890000002</v>
      </c>
      <c r="G46" s="17">
        <f t="shared" si="4"/>
        <v>2.1669262076728173E-3</v>
      </c>
      <c r="H46" s="7">
        <f t="shared" si="2"/>
        <v>16120.70286552588</v>
      </c>
    </row>
    <row r="47" spans="2:8" ht="17.100000000000001" customHeight="1">
      <c r="B47" s="28" t="s">
        <v>35</v>
      </c>
      <c r="C47" s="8">
        <v>322877</v>
      </c>
      <c r="D47" s="19">
        <f t="shared" si="3"/>
        <v>1.7991464562174746E-2</v>
      </c>
      <c r="E47" s="20">
        <v>1.6574318192084828E-2</v>
      </c>
      <c r="F47" s="23">
        <v>6139.3803165500003</v>
      </c>
      <c r="G47" s="19">
        <f t="shared" si="4"/>
        <v>1.767392095870806E-2</v>
      </c>
      <c r="H47" s="9">
        <f t="shared" si="2"/>
        <v>19014.610258860186</v>
      </c>
    </row>
    <row r="48" spans="2:8" ht="17.100000000000001" customHeight="1">
      <c r="B48" s="27" t="s">
        <v>53</v>
      </c>
      <c r="C48" s="6">
        <v>64949</v>
      </c>
      <c r="D48" s="17">
        <f t="shared" si="3"/>
        <v>3.6191107816558243E-3</v>
      </c>
      <c r="E48" s="44">
        <v>3.3340417318598642E-3</v>
      </c>
      <c r="F48" s="22">
        <v>1006.83865861</v>
      </c>
      <c r="G48" s="17">
        <f t="shared" si="4"/>
        <v>2.8984662869760928E-3</v>
      </c>
      <c r="H48" s="24">
        <f t="shared" si="2"/>
        <v>15501.988615837043</v>
      </c>
    </row>
    <row r="49" spans="2:8" ht="17.100000000000001" customHeight="1">
      <c r="B49" s="27" t="s">
        <v>36</v>
      </c>
      <c r="C49" s="6">
        <v>276997</v>
      </c>
      <c r="D49" s="17">
        <f t="shared" si="3"/>
        <v>1.5434923234943084E-2</v>
      </c>
      <c r="E49" s="18">
        <v>1.4219149757501838E-2</v>
      </c>
      <c r="F49" s="22">
        <v>4306.6232156400001</v>
      </c>
      <c r="G49" s="17">
        <f t="shared" si="4"/>
        <v>1.2397817758084574E-2</v>
      </c>
      <c r="H49" s="7">
        <f t="shared" si="2"/>
        <v>15547.54461470702</v>
      </c>
    </row>
    <row r="50" spans="2:8" ht="17.100000000000001" customHeight="1">
      <c r="B50" s="27" t="s">
        <v>37</v>
      </c>
      <c r="C50" s="6">
        <v>1052289</v>
      </c>
      <c r="D50" s="17">
        <f t="shared" si="3"/>
        <v>5.8636013877316442E-2</v>
      </c>
      <c r="E50" s="18">
        <v>5.4017389643829544E-2</v>
      </c>
      <c r="F50" s="22">
        <v>19197.093365680001</v>
      </c>
      <c r="G50" s="17">
        <f t="shared" si="4"/>
        <v>5.5264194965629475E-2</v>
      </c>
      <c r="H50" s="7">
        <f t="shared" si="2"/>
        <v>18243.175939005348</v>
      </c>
    </row>
    <row r="51" spans="2:8" ht="17.100000000000001" customHeight="1">
      <c r="B51" s="27" t="s">
        <v>38</v>
      </c>
      <c r="C51" s="6">
        <v>256643</v>
      </c>
      <c r="D51" s="17">
        <f t="shared" si="3"/>
        <v>1.4300750563311147E-2</v>
      </c>
      <c r="E51" s="18">
        <v>1.3174313264095077E-2</v>
      </c>
      <c r="F51" s="22">
        <v>4872.2880949300006</v>
      </c>
      <c r="G51" s="17">
        <f t="shared" si="4"/>
        <v>1.402624210227094E-2</v>
      </c>
      <c r="H51" s="7">
        <f t="shared" si="2"/>
        <v>18984.691166055574</v>
      </c>
    </row>
    <row r="52" spans="2:8" ht="17.100000000000001" customHeight="1">
      <c r="B52" s="28" t="s">
        <v>39</v>
      </c>
      <c r="C52" s="8">
        <v>78435</v>
      </c>
      <c r="D52" s="19">
        <f t="shared" si="3"/>
        <v>4.3705823670753142E-3</v>
      </c>
      <c r="E52" s="20">
        <v>4.0263216252510196E-3</v>
      </c>
      <c r="F52" s="23">
        <v>1099.50272073</v>
      </c>
      <c r="G52" s="19">
        <f t="shared" si="4"/>
        <v>3.1652256706889447E-3</v>
      </c>
      <c r="H52" s="9">
        <f t="shared" si="2"/>
        <v>14018.011356282272</v>
      </c>
    </row>
    <row r="53" spans="2:8" ht="17.100000000000001" customHeight="1">
      <c r="B53" s="27" t="s">
        <v>40</v>
      </c>
      <c r="C53" s="6">
        <v>473203</v>
      </c>
      <c r="D53" s="17">
        <f t="shared" si="3"/>
        <v>2.6367982250871929E-2</v>
      </c>
      <c r="E53" s="44">
        <v>2.4291036807976774E-2</v>
      </c>
      <c r="F53" s="22">
        <v>9083.23906584</v>
      </c>
      <c r="G53" s="17">
        <f t="shared" si="4"/>
        <v>2.614864058281996E-2</v>
      </c>
      <c r="H53" s="7">
        <f t="shared" si="2"/>
        <v>19195.227134739216</v>
      </c>
    </row>
    <row r="54" spans="2:8" ht="17.100000000000001" customHeight="1">
      <c r="B54" s="27" t="s">
        <v>10</v>
      </c>
      <c r="C54" s="6">
        <v>26396</v>
      </c>
      <c r="D54" s="17">
        <f t="shared" si="3"/>
        <v>1.4708470983785299E-3</v>
      </c>
      <c r="E54" s="18">
        <v>1.3549918482836222E-3</v>
      </c>
      <c r="F54" s="22">
        <v>650.85259252999992</v>
      </c>
      <c r="G54" s="17">
        <f t="shared" si="4"/>
        <v>1.8736609695177789E-3</v>
      </c>
      <c r="H54" s="7">
        <f t="shared" si="2"/>
        <v>24657.243238748291</v>
      </c>
    </row>
    <row r="55" spans="2:8" ht="17.100000000000001" customHeight="1">
      <c r="B55" s="27" t="s">
        <v>11</v>
      </c>
      <c r="C55" s="6">
        <v>26060</v>
      </c>
      <c r="D55" s="17">
        <f t="shared" si="3"/>
        <v>1.4521243894432675E-3</v>
      </c>
      <c r="E55" s="18">
        <v>1.3377438841593876E-3</v>
      </c>
      <c r="F55" s="22">
        <v>613.62293108000006</v>
      </c>
      <c r="G55" s="17">
        <f t="shared" si="4"/>
        <v>1.7664849908586632E-3</v>
      </c>
      <c r="H55" s="7">
        <f t="shared" si="2"/>
        <v>23546.543786646202</v>
      </c>
    </row>
    <row r="56" spans="2:8" ht="17.100000000000001" customHeight="1" thickBot="1">
      <c r="B56" s="27" t="s">
        <v>61</v>
      </c>
      <c r="C56" s="6">
        <v>3836</v>
      </c>
      <c r="D56" s="17">
        <f t="shared" si="3"/>
        <v>2.1375092701091228E-4</v>
      </c>
      <c r="E56" s="18">
        <v>1.9691425708501194E-4</v>
      </c>
      <c r="F56" s="22">
        <v>64.333376000000001</v>
      </c>
      <c r="G56" s="17">
        <f t="shared" si="4"/>
        <v>1.8520159100842142E-4</v>
      </c>
      <c r="H56" s="7">
        <f t="shared" si="2"/>
        <v>16770.953076120957</v>
      </c>
    </row>
    <row r="57" spans="2:8" ht="17.100000000000001" customHeight="1" thickTop="1" thickBot="1">
      <c r="B57" s="10" t="s">
        <v>9</v>
      </c>
      <c r="C57" s="11">
        <v>17946121</v>
      </c>
      <c r="D57" s="12">
        <f t="shared" si="3"/>
        <v>1</v>
      </c>
      <c r="E57" s="45">
        <v>0.92123229517015937</v>
      </c>
      <c r="F57" s="25">
        <v>347369.45643774007</v>
      </c>
      <c r="G57" s="12">
        <f t="shared" si="4"/>
        <v>1</v>
      </c>
      <c r="H57" s="13">
        <f>(F57/C57)*10^6</f>
        <v>19356.241743702725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0:D57 F40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2019-06-20T12:18:02Z</dcterms:modified>
</cp:coreProperties>
</file>