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4" sheetId="47" r:id="rId1"/>
  </sheets>
  <definedNames>
    <definedName name="_xlnm.Print_Area" localSheetId="0">V.4!$B$2:$H$57</definedName>
  </definedNames>
  <calcPr calcId="162913"/>
</workbook>
</file>

<file path=xl/calcChain.xml><?xml version="1.0" encoding="utf-8"?>
<calcChain xmlns="http://schemas.openxmlformats.org/spreadsheetml/2006/main">
  <c r="H57" i="47" l="1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9" i="47"/>
  <c r="H8" i="47"/>
  <c r="G56" i="47"/>
  <c r="D56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7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7" i="47"/>
  <c r="G8" i="47"/>
  <c r="D8" i="47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<sst xmlns="http://schemas.openxmlformats.org/spreadsheetml/2006/main" count="67" uniqueCount="65">
  <si>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</si>
  <si>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</si>
  <si>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</si>
  <si>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</si>
  <si>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</si>
  <si>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</si>
  <si>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</si>
  <si>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</si>
  <si>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</si>
  <si>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</si>
  <si>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</si>
  <si>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</si>
  <si>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</si>
  <si>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</si>
  <si>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</si>
  <si>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</si>
  <si>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</si>
  <si>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</si>
  <si>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</si>
  <si>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</si>
  <si>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</si>
  <si>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</si>
  <si>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</si>
  <si>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</si>
  <si>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</si>
  <si>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</si>
  <si>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</si>
  <si>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</si>
  <si>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</si>
  <si>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</si>
  <si>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</si>
  <si>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</si>
  <si>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</si>
  <si>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</si>
  <si>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</si>
  <si>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</si>
  <si>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</si>
  <si>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</si>
  <si>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</si>
  <si>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</si>
  <si>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</si>
  <si>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</si>
  <si>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</si>
  <si>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</si>
  <si>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</si>
  <si>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</si>
  <si>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</si>
  <si>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</si>
  <si>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</si>
  <si>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</si>
  <si>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</si>
  <si>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</si>
  <si>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</si>
  <si>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</si>
  <si>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</si>
  <si>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</si>
  <si>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</si>
  <si>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</si>
  <si>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</si>
  <si>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</si>
  <si>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</si>
  <si>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</si>
  <si>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</si>
  <si>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V.4. BASE LIQUIDABLE DEL AHORRO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</si>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</sst>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0" fontId="8" fillId="0" borderId="0" xfId="0" applyFont="1" applyAlignment="1">
      <alignment horizontal="right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2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7" t="s">
        <v>64</v>
      </c>
      <c r="C2" s="48"/>
      <c r="D2" s="48"/>
      <c r="E2" s="48"/>
      <c r="F2" s="48"/>
      <c r="G2" s="48"/>
      <c r="H2" s="49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50" t="s">
        <v>63</v>
      </c>
      <c r="C4" s="51"/>
      <c r="D4" s="51"/>
      <c r="E4" s="51"/>
      <c r="F4" s="51"/>
      <c r="G4" s="51"/>
      <c r="H4" s="52"/>
    </row>
    <row r="5" spans="2:11" ht="19.5" customHeight="1" thickTop="1">
      <c r="B5" s="53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4" t="s">
        <v>42</v>
      </c>
      <c r="C6" s="56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5"/>
      <c r="C7" s="57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114417</v>
      </c>
      <c r="D8" s="15">
        <f t="shared" ref="D8:D39" si="0">C8/$C$57</f>
        <v>9.0376127628150546E-3</v>
      </c>
      <c r="E8" s="16">
        <v>5.8733937833409305E-3</v>
      </c>
      <c r="F8" s="21">
        <v>136.09689850999999</v>
      </c>
      <c r="G8" s="15">
        <f t="shared" ref="G8:G39" si="1">F8/$F$57</f>
        <v>4.9235614196807085E-3</v>
      </c>
      <c r="H8" s="4">
        <f>F8*10^6/C8</f>
        <v>1189.4814451523812</v>
      </c>
      <c r="I8" s="5"/>
    </row>
    <row r="9" spans="2:11" ht="17.100000000000001" customHeight="1">
      <c r="B9" s="27" t="s">
        <v>13</v>
      </c>
      <c r="C9" s="6">
        <v>473412</v>
      </c>
      <c r="D9" s="17">
        <f t="shared" si="0"/>
        <v>3.7394044008056501E-2</v>
      </c>
      <c r="E9" s="18">
        <v>2.4301765452327859E-2</v>
      </c>
      <c r="F9" s="22">
        <v>796.59762477999993</v>
      </c>
      <c r="G9" s="17">
        <f t="shared" si="1"/>
        <v>2.8818418166141477E-2</v>
      </c>
      <c r="H9" s="7">
        <f>(F9/C9)*10^6</f>
        <v>1682.6730728836615</v>
      </c>
    </row>
    <row r="10" spans="2:11" ht="17.100000000000001" customHeight="1">
      <c r="B10" s="27" t="s">
        <v>45</v>
      </c>
      <c r="C10" s="6">
        <v>207856</v>
      </c>
      <c r="D10" s="17">
        <f t="shared" si="0"/>
        <v>1.6418207420467987E-2</v>
      </c>
      <c r="E10" s="18">
        <v>1.0669919139901523E-2</v>
      </c>
      <c r="F10" s="22">
        <v>215.28485362999999</v>
      </c>
      <c r="G10" s="17">
        <f t="shared" si="1"/>
        <v>7.7883347172411346E-3</v>
      </c>
      <c r="H10" s="7">
        <f t="shared" ref="H10:H56" si="2">(F10/C10)*10^6</f>
        <v>1035.7403857959357</v>
      </c>
    </row>
    <row r="11" spans="2:11" ht="17.100000000000001" customHeight="1">
      <c r="B11" s="27" t="s">
        <v>46</v>
      </c>
      <c r="C11" s="6">
        <v>50742</v>
      </c>
      <c r="D11" s="17">
        <f t="shared" si="0"/>
        <v>4.00802806235753E-3</v>
      </c>
      <c r="E11" s="18">
        <v>2.6047505821187892E-3</v>
      </c>
      <c r="F11" s="22">
        <v>58.97639058</v>
      </c>
      <c r="G11" s="17">
        <f t="shared" si="1"/>
        <v>2.1335819148764288E-3</v>
      </c>
      <c r="H11" s="7">
        <f t="shared" si="2"/>
        <v>1162.2795825943006</v>
      </c>
    </row>
    <row r="12" spans="2:11" ht="17.100000000000001" customHeight="1">
      <c r="B12" s="28" t="s">
        <v>14</v>
      </c>
      <c r="C12" s="8">
        <v>171549</v>
      </c>
      <c r="D12" s="19">
        <f t="shared" si="0"/>
        <v>1.3550376533628393E-2</v>
      </c>
      <c r="E12" s="20">
        <v>8.8061636831795395E-3</v>
      </c>
      <c r="F12" s="23">
        <v>202.32854712</v>
      </c>
      <c r="G12" s="19">
        <f t="shared" si="1"/>
        <v>7.3196159472134195E-3</v>
      </c>
      <c r="H12" s="7">
        <f t="shared" si="2"/>
        <v>1179.4213147264045</v>
      </c>
    </row>
    <row r="13" spans="2:11" ht="17.100000000000001" customHeight="1">
      <c r="B13" s="27" t="s">
        <v>54</v>
      </c>
      <c r="C13" s="6">
        <v>323604</v>
      </c>
      <c r="D13" s="17">
        <f t="shared" si="0"/>
        <v>2.5560953708784556E-2</v>
      </c>
      <c r="E13" s="45">
        <v>1.6611637447794109E-2</v>
      </c>
      <c r="F13" s="22">
        <v>994.81820992999997</v>
      </c>
      <c r="G13" s="17">
        <f t="shared" si="1"/>
        <v>3.5989420858457528E-2</v>
      </c>
      <c r="H13" s="24">
        <f t="shared" si="2"/>
        <v>3074.1839097477164</v>
      </c>
    </row>
    <row r="14" spans="2:11" ht="17.100000000000001" customHeight="1">
      <c r="B14" s="27" t="s">
        <v>15</v>
      </c>
      <c r="C14" s="6">
        <v>1792078</v>
      </c>
      <c r="D14" s="17">
        <f t="shared" si="0"/>
        <v>0.14155332690736583</v>
      </c>
      <c r="E14" s="18">
        <v>9.1993145987589675E-2</v>
      </c>
      <c r="F14" s="22">
        <v>5279.7160061699997</v>
      </c>
      <c r="G14" s="17">
        <f t="shared" si="1"/>
        <v>0.19100366223951304</v>
      </c>
      <c r="H14" s="7">
        <f t="shared" si="2"/>
        <v>2946.1418566435163</v>
      </c>
    </row>
    <row r="15" spans="2:11" ht="17.100000000000001" customHeight="1">
      <c r="B15" s="27" t="s">
        <v>16</v>
      </c>
      <c r="C15" s="6">
        <v>133851</v>
      </c>
      <c r="D15" s="17">
        <f t="shared" si="0"/>
        <v>1.0572672818860466E-2</v>
      </c>
      <c r="E15" s="18">
        <v>6.871003708312287E-3</v>
      </c>
      <c r="F15" s="22">
        <v>248.61090865</v>
      </c>
      <c r="G15" s="17">
        <f t="shared" si="1"/>
        <v>8.9939674727485819E-3</v>
      </c>
      <c r="H15" s="7">
        <f t="shared" si="2"/>
        <v>1857.370573622909</v>
      </c>
    </row>
    <row r="16" spans="2:11" ht="17.100000000000001" customHeight="1">
      <c r="B16" s="27" t="s">
        <v>47</v>
      </c>
      <c r="C16" s="6">
        <v>98994</v>
      </c>
      <c r="D16" s="17">
        <f t="shared" si="0"/>
        <v>7.8193750740022331E-3</v>
      </c>
      <c r="E16" s="18">
        <v>5.0816814301026256E-3</v>
      </c>
      <c r="F16" s="22">
        <v>128.88141084</v>
      </c>
      <c r="G16" s="17">
        <f t="shared" si="1"/>
        <v>4.6625275746399013E-3</v>
      </c>
      <c r="H16" s="7">
        <f t="shared" si="2"/>
        <v>1301.911336444633</v>
      </c>
    </row>
    <row r="17" spans="2:8" ht="17.100000000000001" customHeight="1">
      <c r="B17" s="28" t="s">
        <v>17</v>
      </c>
      <c r="C17" s="8">
        <v>230284</v>
      </c>
      <c r="D17" s="19">
        <f t="shared" si="0"/>
        <v>1.8189758667611473E-2</v>
      </c>
      <c r="E17" s="20">
        <v>1.1821220745194183E-2</v>
      </c>
      <c r="F17" s="23">
        <v>313.16938739999995</v>
      </c>
      <c r="G17" s="19">
        <f t="shared" si="1"/>
        <v>1.1329491931914867E-2</v>
      </c>
      <c r="H17" s="9">
        <f t="shared" si="2"/>
        <v>1359.9268181897132</v>
      </c>
    </row>
    <row r="18" spans="2:8" ht="17.100000000000001" customHeight="1">
      <c r="B18" s="27" t="s">
        <v>18</v>
      </c>
      <c r="C18" s="6">
        <v>180850</v>
      </c>
      <c r="D18" s="17">
        <f t="shared" si="0"/>
        <v>1.4285047398158512E-2</v>
      </c>
      <c r="E18" s="45">
        <v>9.2836140234161639E-3</v>
      </c>
      <c r="F18" s="22">
        <v>306.22960118000003</v>
      </c>
      <c r="G18" s="17">
        <f t="shared" si="1"/>
        <v>1.1078432105660908E-2</v>
      </c>
      <c r="H18" s="7">
        <f t="shared" si="2"/>
        <v>1693.279519933647</v>
      </c>
    </row>
    <row r="19" spans="2:8" ht="17.100000000000001" customHeight="1">
      <c r="B19" s="27" t="s">
        <v>19</v>
      </c>
      <c r="C19" s="6">
        <v>121231</v>
      </c>
      <c r="D19" s="17">
        <f t="shared" si="0"/>
        <v>9.575839541753688E-3</v>
      </c>
      <c r="E19" s="18">
        <v>6.2231783891222841E-3</v>
      </c>
      <c r="F19" s="22">
        <v>162.55117837999998</v>
      </c>
      <c r="G19" s="17">
        <f t="shared" si="1"/>
        <v>5.8805947773791396E-3</v>
      </c>
      <c r="H19" s="7">
        <f t="shared" si="2"/>
        <v>1340.8383860563715</v>
      </c>
    </row>
    <row r="20" spans="2:8" ht="17.100000000000001" customHeight="1">
      <c r="B20" s="27" t="s">
        <v>20</v>
      </c>
      <c r="C20" s="6">
        <v>207177</v>
      </c>
      <c r="D20" s="17">
        <f t="shared" si="0"/>
        <v>1.6364574314671199E-2</v>
      </c>
      <c r="E20" s="18">
        <v>1.0635063879067132E-2</v>
      </c>
      <c r="F20" s="22">
        <v>222.63292461</v>
      </c>
      <c r="G20" s="17">
        <f t="shared" si="1"/>
        <v>8.0541650130251732E-3</v>
      </c>
      <c r="H20" s="7">
        <f t="shared" si="2"/>
        <v>1074.6025119101059</v>
      </c>
    </row>
    <row r="21" spans="2:8" ht="17.100000000000001" customHeight="1">
      <c r="B21" s="27" t="s">
        <v>55</v>
      </c>
      <c r="C21" s="6">
        <v>306681</v>
      </c>
      <c r="D21" s="17">
        <f t="shared" si="0"/>
        <v>2.4224233459301359E-2</v>
      </c>
      <c r="E21" s="18">
        <v>1.5742925254715469E-2</v>
      </c>
      <c r="F21" s="22">
        <v>623.13882262000004</v>
      </c>
      <c r="G21" s="17">
        <f t="shared" si="1"/>
        <v>2.254321957183808E-2</v>
      </c>
      <c r="H21" s="7">
        <f t="shared" si="2"/>
        <v>2031.8794533081609</v>
      </c>
    </row>
    <row r="22" spans="2:8" ht="17.100000000000001" customHeight="1">
      <c r="B22" s="28" t="s">
        <v>21</v>
      </c>
      <c r="C22" s="8">
        <v>61062</v>
      </c>
      <c r="D22" s="19">
        <f t="shared" si="0"/>
        <v>4.8231880797697264E-3</v>
      </c>
      <c r="E22" s="20">
        <v>3.1345094802202812E-3</v>
      </c>
      <c r="F22" s="23">
        <v>64.365269659999996</v>
      </c>
      <c r="G22" s="19">
        <f t="shared" si="1"/>
        <v>2.328534756741983E-3</v>
      </c>
      <c r="H22" s="7">
        <f t="shared" si="2"/>
        <v>1054.0969778258161</v>
      </c>
    </row>
    <row r="23" spans="2:8" ht="17.100000000000001" customHeight="1">
      <c r="B23" s="27" t="s">
        <v>57</v>
      </c>
      <c r="C23" s="6">
        <v>213118</v>
      </c>
      <c r="D23" s="17">
        <f t="shared" si="0"/>
        <v>1.6833844243299673E-2</v>
      </c>
      <c r="E23" s="45">
        <v>1.0940034578061411E-2</v>
      </c>
      <c r="F23" s="22">
        <v>515.92115342</v>
      </c>
      <c r="G23" s="17">
        <f t="shared" si="1"/>
        <v>1.866441861927691E-2</v>
      </c>
      <c r="H23" s="24">
        <f t="shared" si="2"/>
        <v>2420.8239258063609</v>
      </c>
    </row>
    <row r="24" spans="2:8" ht="17.100000000000001" customHeight="1">
      <c r="B24" s="27" t="s">
        <v>22</v>
      </c>
      <c r="C24" s="6">
        <v>273834</v>
      </c>
      <c r="D24" s="17">
        <f t="shared" si="0"/>
        <v>2.1629702345741433E-2</v>
      </c>
      <c r="E24" s="18">
        <v>1.4056782761891855E-2</v>
      </c>
      <c r="F24" s="22">
        <v>303.09772719</v>
      </c>
      <c r="G24" s="17">
        <f t="shared" si="1"/>
        <v>1.0965130670306503E-2</v>
      </c>
      <c r="H24" s="7">
        <f t="shared" si="2"/>
        <v>1106.8666680908873</v>
      </c>
    </row>
    <row r="25" spans="2:8" ht="17.100000000000001" customHeight="1">
      <c r="B25" s="27" t="s">
        <v>23</v>
      </c>
      <c r="C25" s="6">
        <v>74459</v>
      </c>
      <c r="D25" s="17">
        <f t="shared" si="0"/>
        <v>5.8813953233037581E-3</v>
      </c>
      <c r="E25" s="18">
        <v>3.8222207164475765E-3</v>
      </c>
      <c r="F25" s="22">
        <v>87.630421909999995</v>
      </c>
      <c r="G25" s="17">
        <f t="shared" si="1"/>
        <v>3.170195421277121E-3</v>
      </c>
      <c r="H25" s="7">
        <f t="shared" si="2"/>
        <v>1176.8949611195421</v>
      </c>
    </row>
    <row r="26" spans="2:8" ht="17.100000000000001" customHeight="1">
      <c r="B26" s="27" t="s">
        <v>24</v>
      </c>
      <c r="C26" s="6">
        <v>124659</v>
      </c>
      <c r="D26" s="17">
        <f t="shared" si="0"/>
        <v>9.8466116870723919E-3</v>
      </c>
      <c r="E26" s="18">
        <v>6.3991486897707252E-3</v>
      </c>
      <c r="F26" s="22">
        <v>120.59001721999999</v>
      </c>
      <c r="G26" s="17">
        <f t="shared" si="1"/>
        <v>4.3625708071473685E-3</v>
      </c>
      <c r="H26" s="7">
        <f t="shared" si="2"/>
        <v>967.35909336670431</v>
      </c>
    </row>
    <row r="27" spans="2:8" ht="17.100000000000001" customHeight="1">
      <c r="B27" s="28" t="s">
        <v>41</v>
      </c>
      <c r="C27" s="8">
        <v>79526</v>
      </c>
      <c r="D27" s="19">
        <f t="shared" si="0"/>
        <v>6.2816294132482936E-3</v>
      </c>
      <c r="E27" s="20">
        <v>4.0823261754282221E-3</v>
      </c>
      <c r="F27" s="23">
        <v>139.87221565999999</v>
      </c>
      <c r="G27" s="19">
        <f t="shared" si="1"/>
        <v>5.0601406222217059E-3</v>
      </c>
      <c r="H27" s="9">
        <f t="shared" si="2"/>
        <v>1758.8237263284964</v>
      </c>
    </row>
    <row r="28" spans="2:8" ht="17.100000000000001" customHeight="1">
      <c r="B28" s="27" t="s">
        <v>48</v>
      </c>
      <c r="C28" s="6">
        <v>171187</v>
      </c>
      <c r="D28" s="17">
        <f t="shared" si="0"/>
        <v>1.3521782742319941E-2</v>
      </c>
      <c r="E28" s="45">
        <v>8.7875810551647383E-3</v>
      </c>
      <c r="F28" s="22">
        <v>177.44317674999999</v>
      </c>
      <c r="G28" s="17">
        <f t="shared" si="1"/>
        <v>6.4193408431544195E-3</v>
      </c>
      <c r="H28" s="7">
        <f t="shared" si="2"/>
        <v>1036.5458635877724</v>
      </c>
    </row>
    <row r="29" spans="2:8" ht="17.100000000000001" customHeight="1">
      <c r="B29" s="27" t="s">
        <v>49</v>
      </c>
      <c r="C29" s="6">
        <v>145713</v>
      </c>
      <c r="D29" s="17">
        <f t="shared" si="0"/>
        <v>1.150963290864181E-2</v>
      </c>
      <c r="E29" s="18">
        <v>7.4799184417696412E-3</v>
      </c>
      <c r="F29" s="22">
        <v>247.62042391</v>
      </c>
      <c r="G29" s="17">
        <f t="shared" si="1"/>
        <v>8.9581348233198511E-3</v>
      </c>
      <c r="H29" s="7">
        <f t="shared" si="2"/>
        <v>1699.3708448113757</v>
      </c>
    </row>
    <row r="30" spans="2:8" ht="17.100000000000001" customHeight="1">
      <c r="B30" s="27" t="s">
        <v>58</v>
      </c>
      <c r="C30" s="6">
        <v>135653</v>
      </c>
      <c r="D30" s="17">
        <f t="shared" si="0"/>
        <v>1.0715009868412478E-2</v>
      </c>
      <c r="E30" s="18">
        <v>6.9635061825738072E-3</v>
      </c>
      <c r="F30" s="22">
        <v>254.88065878</v>
      </c>
      <c r="G30" s="17">
        <f t="shared" si="1"/>
        <v>9.2207874825288774E-3</v>
      </c>
      <c r="H30" s="7">
        <f t="shared" si="2"/>
        <v>1878.9164911944447</v>
      </c>
    </row>
    <row r="31" spans="2:8" ht="17.100000000000001" customHeight="1">
      <c r="B31" s="27" t="s">
        <v>8</v>
      </c>
      <c r="C31" s="6">
        <v>109674</v>
      </c>
      <c r="D31" s="17">
        <f t="shared" si="0"/>
        <v>8.6629709059753198E-3</v>
      </c>
      <c r="E31" s="18">
        <v>5.6299202897657974E-3</v>
      </c>
      <c r="F31" s="22">
        <v>224.81148041999998</v>
      </c>
      <c r="G31" s="17">
        <f t="shared" si="1"/>
        <v>8.1329783692013161E-3</v>
      </c>
      <c r="H31" s="7">
        <f t="shared" si="2"/>
        <v>2049.815639258165</v>
      </c>
    </row>
    <row r="32" spans="2:8" ht="17.100000000000001" customHeight="1">
      <c r="B32" s="28" t="s">
        <v>50</v>
      </c>
      <c r="C32" s="8">
        <v>99405</v>
      </c>
      <c r="D32" s="19">
        <f t="shared" si="0"/>
        <v>7.8518392956259155E-3</v>
      </c>
      <c r="E32" s="20">
        <v>5.1027793862188763E-3</v>
      </c>
      <c r="F32" s="23">
        <v>131.44087859999999</v>
      </c>
      <c r="G32" s="19">
        <f t="shared" si="1"/>
        <v>4.7551211374324181E-3</v>
      </c>
      <c r="H32" s="7">
        <f t="shared" si="2"/>
        <v>1322.2763301644784</v>
      </c>
    </row>
    <row r="33" spans="2:8" ht="17.100000000000001" customHeight="1">
      <c r="B33" s="27" t="s">
        <v>25</v>
      </c>
      <c r="C33" s="6">
        <v>2173585</v>
      </c>
      <c r="D33" s="17">
        <f t="shared" si="0"/>
        <v>0.1716879444231483</v>
      </c>
      <c r="E33" s="45">
        <v>0.11157713125290032</v>
      </c>
      <c r="F33" s="22">
        <v>7883.0849226800001</v>
      </c>
      <c r="G33" s="17">
        <f t="shared" si="1"/>
        <v>0.28518543198485952</v>
      </c>
      <c r="H33" s="24">
        <f t="shared" si="2"/>
        <v>3626.7663434740307</v>
      </c>
    </row>
    <row r="34" spans="2:8" ht="17.100000000000001" customHeight="1">
      <c r="B34" s="27" t="s">
        <v>51</v>
      </c>
      <c r="C34" s="6">
        <v>356774</v>
      </c>
      <c r="D34" s="17">
        <f t="shared" si="0"/>
        <v>2.8180998067075504E-2</v>
      </c>
      <c r="E34" s="18">
        <v>1.8314360572796676E-2</v>
      </c>
      <c r="F34" s="22">
        <v>610.65497126000002</v>
      </c>
      <c r="G34" s="17">
        <f t="shared" si="1"/>
        <v>2.209159275595874E-2</v>
      </c>
      <c r="H34" s="7">
        <f t="shared" si="2"/>
        <v>1711.601661724229</v>
      </c>
    </row>
    <row r="35" spans="2:8" ht="17.100000000000001" customHeight="1">
      <c r="B35" s="27" t="s">
        <v>26</v>
      </c>
      <c r="C35" s="6">
        <v>424542</v>
      </c>
      <c r="D35" s="17">
        <f t="shared" si="0"/>
        <v>3.3533882181415599E-2</v>
      </c>
      <c r="E35" s="18">
        <v>2.1793110670329807E-2</v>
      </c>
      <c r="F35" s="22">
        <v>659.61461220000001</v>
      </c>
      <c r="G35" s="17">
        <f t="shared" si="1"/>
        <v>2.386279990243087E-2</v>
      </c>
      <c r="H35" s="7">
        <f t="shared" si="2"/>
        <v>1553.7087312916037</v>
      </c>
    </row>
    <row r="36" spans="2:8" ht="17.100000000000001" customHeight="1">
      <c r="B36" s="27" t="s">
        <v>56</v>
      </c>
      <c r="C36" s="6">
        <v>87792</v>
      </c>
      <c r="D36" s="17">
        <f t="shared" si="0"/>
        <v>6.9345473109158539E-3</v>
      </c>
      <c r="E36" s="18">
        <v>4.5066466261750177E-3</v>
      </c>
      <c r="F36" s="22">
        <v>124.40258773000001</v>
      </c>
      <c r="G36" s="17">
        <f t="shared" si="1"/>
        <v>4.5004977200921864E-3</v>
      </c>
      <c r="H36" s="7">
        <f t="shared" si="2"/>
        <v>1417.0150780253327</v>
      </c>
    </row>
    <row r="37" spans="2:8" ht="17.100000000000001" customHeight="1">
      <c r="B37" s="28" t="s">
        <v>27</v>
      </c>
      <c r="C37" s="8">
        <v>333023</v>
      </c>
      <c r="D37" s="19">
        <f t="shared" si="0"/>
        <v>2.6304945201420748E-2</v>
      </c>
      <c r="E37" s="20">
        <v>1.709514510876484E-2</v>
      </c>
      <c r="F37" s="23">
        <v>543.02992601999995</v>
      </c>
      <c r="G37" s="19">
        <f t="shared" si="1"/>
        <v>1.9645129483150489E-2</v>
      </c>
      <c r="H37" s="9">
        <f t="shared" si="2"/>
        <v>1630.6078739906852</v>
      </c>
    </row>
    <row r="38" spans="2:8" ht="17.100000000000001" customHeight="1">
      <c r="B38" s="27" t="s">
        <v>28</v>
      </c>
      <c r="C38" s="6">
        <v>56520</v>
      </c>
      <c r="D38" s="17">
        <f t="shared" si="0"/>
        <v>4.4644228860598236E-3</v>
      </c>
      <c r="E38" s="45">
        <v>2.9013539651837525E-3</v>
      </c>
      <c r="F38" s="22">
        <v>94.809872099999993</v>
      </c>
      <c r="G38" s="17">
        <f t="shared" si="1"/>
        <v>3.4299255426612318E-3</v>
      </c>
      <c r="H38" s="7">
        <f t="shared" si="2"/>
        <v>1677.4570435244161</v>
      </c>
    </row>
    <row r="39" spans="2:8" ht="17.100000000000001" customHeight="1">
      <c r="B39" s="27" t="s">
        <v>29</v>
      </c>
      <c r="C39" s="6">
        <v>205724</v>
      </c>
      <c r="D39" s="17">
        <f t="shared" si="0"/>
        <v>1.6249804207568493E-2</v>
      </c>
      <c r="E39" s="18">
        <v>1.056047670087513E-2</v>
      </c>
      <c r="F39" s="22">
        <v>353.51324475000001</v>
      </c>
      <c r="G39" s="17">
        <f t="shared" si="1"/>
        <v>1.2789006893271369E-2</v>
      </c>
      <c r="H39" s="7">
        <f t="shared" si="2"/>
        <v>1718.3860159728567</v>
      </c>
    </row>
    <row r="40" spans="2:8" ht="17.100000000000001" customHeight="1">
      <c r="B40" s="27" t="s">
        <v>30</v>
      </c>
      <c r="C40" s="6">
        <v>213615</v>
      </c>
      <c r="D40" s="17">
        <f t="shared" ref="D40:D57" si="3">C40/$C$57</f>
        <v>1.6873101465068457E-2</v>
      </c>
      <c r="E40" s="18">
        <v>1.0965547191661842E-2</v>
      </c>
      <c r="F40" s="22">
        <v>393.08113170999997</v>
      </c>
      <c r="G40" s="17">
        <f t="shared" ref="G40:G57" si="4">F40/$F$57</f>
        <v>1.4220449665497575E-2</v>
      </c>
      <c r="H40" s="7">
        <f t="shared" si="2"/>
        <v>1840.1382473609062</v>
      </c>
    </row>
    <row r="41" spans="2:8" ht="17.100000000000001" customHeight="1">
      <c r="B41" s="27" t="s">
        <v>31</v>
      </c>
      <c r="C41" s="6">
        <v>115534</v>
      </c>
      <c r="D41" s="17">
        <f t="shared" si="3"/>
        <v>9.1258427763275946E-3</v>
      </c>
      <c r="E41" s="18">
        <v>5.9307329974086984E-3</v>
      </c>
      <c r="F41" s="22">
        <v>164.16241413999998</v>
      </c>
      <c r="G41" s="17">
        <f t="shared" si="4"/>
        <v>5.9388842631264071E-3</v>
      </c>
      <c r="H41" s="7">
        <f t="shared" si="2"/>
        <v>1420.9013289594404</v>
      </c>
    </row>
    <row r="42" spans="2:8" ht="17.100000000000001" customHeight="1">
      <c r="B42" s="28" t="s">
        <v>52</v>
      </c>
      <c r="C42" s="8">
        <v>185371</v>
      </c>
      <c r="D42" s="19">
        <f t="shared" si="3"/>
        <v>1.464215383601903E-2</v>
      </c>
      <c r="E42" s="20">
        <v>9.5156915406949295E-3</v>
      </c>
      <c r="F42" s="23">
        <v>285.64606742000001</v>
      </c>
      <c r="G42" s="19">
        <f t="shared" si="4"/>
        <v>1.0333784036447302E-2</v>
      </c>
      <c r="H42" s="7">
        <f t="shared" si="2"/>
        <v>1540.9425822809394</v>
      </c>
    </row>
    <row r="43" spans="2:8" ht="17.100000000000001" customHeight="1">
      <c r="B43" s="27" t="s">
        <v>7</v>
      </c>
      <c r="C43" s="6">
        <v>162040</v>
      </c>
      <c r="D43" s="17">
        <f t="shared" si="3"/>
        <v>1.2799276087351978E-2</v>
      </c>
      <c r="E43" s="45">
        <v>8.3180360318183873E-3</v>
      </c>
      <c r="F43" s="22">
        <v>324.46029449000002</v>
      </c>
      <c r="G43" s="17">
        <f t="shared" si="4"/>
        <v>1.1737961743866087E-2</v>
      </c>
      <c r="H43" s="24">
        <f t="shared" si="2"/>
        <v>2002.3469173660828</v>
      </c>
    </row>
    <row r="44" spans="2:8" ht="17.100000000000001" customHeight="1">
      <c r="B44" s="27" t="s">
        <v>32</v>
      </c>
      <c r="C44" s="6">
        <v>53955</v>
      </c>
      <c r="D44" s="17">
        <f t="shared" si="3"/>
        <v>4.261817707313478E-3</v>
      </c>
      <c r="E44" s="18">
        <v>2.7696842390567827E-3</v>
      </c>
      <c r="F44" s="22">
        <v>73.368449959999992</v>
      </c>
      <c r="G44" s="17">
        <f t="shared" si="4"/>
        <v>2.6542417468704343E-3</v>
      </c>
      <c r="H44" s="7">
        <f t="shared" si="2"/>
        <v>1359.8081727365395</v>
      </c>
    </row>
    <row r="45" spans="2:8" ht="17.100000000000001" customHeight="1">
      <c r="B45" s="27" t="s">
        <v>33</v>
      </c>
      <c r="C45" s="6">
        <v>450258</v>
      </c>
      <c r="D45" s="17">
        <f t="shared" si="3"/>
        <v>3.5565147201548554E-2</v>
      </c>
      <c r="E45" s="18">
        <v>2.3113195924552476E-2</v>
      </c>
      <c r="F45" s="22">
        <v>647.28339447000008</v>
      </c>
      <c r="G45" s="17">
        <f t="shared" si="4"/>
        <v>2.3416694895352776E-2</v>
      </c>
      <c r="H45" s="7">
        <f t="shared" si="2"/>
        <v>1437.5833288248073</v>
      </c>
    </row>
    <row r="46" spans="2:8" ht="17.100000000000001" customHeight="1">
      <c r="B46" s="27" t="s">
        <v>34</v>
      </c>
      <c r="C46" s="6">
        <v>40057</v>
      </c>
      <c r="D46" s="17">
        <f t="shared" si="3"/>
        <v>3.1640372885155406E-3</v>
      </c>
      <c r="E46" s="18">
        <v>2.0562550563228161E-3</v>
      </c>
      <c r="F46" s="22">
        <v>59.384117750000001</v>
      </c>
      <c r="G46" s="17">
        <f t="shared" si="4"/>
        <v>2.1483322125389437E-3</v>
      </c>
      <c r="H46" s="7">
        <f t="shared" si="2"/>
        <v>1482.4903949372147</v>
      </c>
    </row>
    <row r="47" spans="2:8" ht="17.100000000000001" customHeight="1">
      <c r="B47" s="28" t="s">
        <v>35</v>
      </c>
      <c r="C47" s="8">
        <v>230645</v>
      </c>
      <c r="D47" s="19">
        <f t="shared" si="3"/>
        <v>1.8218273470546144E-2</v>
      </c>
      <c r="E47" s="20">
        <v>1.1839752039982424E-2</v>
      </c>
      <c r="F47" s="23">
        <v>453.24350873000003</v>
      </c>
      <c r="G47" s="19">
        <f t="shared" si="4"/>
        <v>1.6396936871708175E-2</v>
      </c>
      <c r="H47" s="9">
        <f t="shared" si="2"/>
        <v>1965.1130903769863</v>
      </c>
    </row>
    <row r="48" spans="2:8" ht="17.100000000000001" customHeight="1">
      <c r="B48" s="27" t="s">
        <v>53</v>
      </c>
      <c r="C48" s="6">
        <v>51862</v>
      </c>
      <c r="D48" s="17">
        <f t="shared" si="3"/>
        <v>4.0964950409914111E-3</v>
      </c>
      <c r="E48" s="45">
        <v>2.6622437958662378E-3</v>
      </c>
      <c r="F48" s="22">
        <v>72.423912729999998</v>
      </c>
      <c r="G48" s="17">
        <f t="shared" si="4"/>
        <v>2.6200713350829946E-3</v>
      </c>
      <c r="H48" s="24">
        <f t="shared" si="2"/>
        <v>1396.4735785353439</v>
      </c>
    </row>
    <row r="49" spans="2:8" ht="17.100000000000001" customHeight="1">
      <c r="B49" s="27" t="s">
        <v>36</v>
      </c>
      <c r="C49" s="6">
        <v>202295</v>
      </c>
      <c r="D49" s="17">
        <f t="shared" si="3"/>
        <v>1.597895307387601E-2</v>
      </c>
      <c r="E49" s="18">
        <v>1.0384455067000127E-2</v>
      </c>
      <c r="F49" s="22">
        <v>218.54051322000001</v>
      </c>
      <c r="G49" s="17">
        <f t="shared" si="4"/>
        <v>7.9061143296234107E-3</v>
      </c>
      <c r="H49" s="7">
        <f t="shared" si="2"/>
        <v>1080.3060541288712</v>
      </c>
    </row>
    <row r="50" spans="2:8" ht="17.100000000000001" customHeight="1">
      <c r="B50" s="27" t="s">
        <v>37</v>
      </c>
      <c r="C50" s="6">
        <v>786704</v>
      </c>
      <c r="D50" s="17">
        <f t="shared" si="3"/>
        <v>6.2140469606419099E-2</v>
      </c>
      <c r="E50" s="18">
        <v>4.0384054667832958E-2</v>
      </c>
      <c r="F50" s="22">
        <v>1465.0126520399999</v>
      </c>
      <c r="G50" s="17">
        <f t="shared" si="4"/>
        <v>5.2999589644566851E-2</v>
      </c>
      <c r="H50" s="7">
        <f t="shared" si="2"/>
        <v>1862.2158423498545</v>
      </c>
    </row>
    <row r="51" spans="2:8" ht="17.100000000000001" customHeight="1">
      <c r="B51" s="27" t="s">
        <v>38</v>
      </c>
      <c r="C51" s="6">
        <v>185684</v>
      </c>
      <c r="D51" s="17">
        <f t="shared" si="3"/>
        <v>1.4666877197012249E-2</v>
      </c>
      <c r="E51" s="18">
        <v>9.5317588406082787E-3</v>
      </c>
      <c r="F51" s="22">
        <v>337.20485926999999</v>
      </c>
      <c r="G51" s="17">
        <f t="shared" si="4"/>
        <v>1.2199020358341557E-2</v>
      </c>
      <c r="H51" s="7">
        <f t="shared" si="2"/>
        <v>1816.0146230693006</v>
      </c>
    </row>
    <row r="52" spans="2:8" ht="17.100000000000001" customHeight="1">
      <c r="B52" s="28" t="s">
        <v>39</v>
      </c>
      <c r="C52" s="8">
        <v>61326</v>
      </c>
      <c r="D52" s="19">
        <f t="shared" si="3"/>
        <v>4.8440410104477133E-3</v>
      </c>
      <c r="E52" s="20">
        <v>3.1480614520321797E-3</v>
      </c>
      <c r="F52" s="23">
        <v>79.123839540000006</v>
      </c>
      <c r="G52" s="19">
        <f t="shared" si="4"/>
        <v>2.8624537957970177E-3</v>
      </c>
      <c r="H52" s="9">
        <f t="shared" si="2"/>
        <v>1290.2168662557481</v>
      </c>
    </row>
    <row r="53" spans="2:8" ht="17.100000000000001" customHeight="1">
      <c r="B53" s="27" t="s">
        <v>40</v>
      </c>
      <c r="C53" s="6">
        <v>351482</v>
      </c>
      <c r="D53" s="17">
        <f t="shared" si="3"/>
        <v>2.7762991593030414E-2</v>
      </c>
      <c r="E53" s="45">
        <v>1.8042705137839982E-2</v>
      </c>
      <c r="F53" s="22">
        <v>764.25747457</v>
      </c>
      <c r="G53" s="17">
        <f t="shared" si="4"/>
        <v>2.76484523724762E-2</v>
      </c>
      <c r="H53" s="7">
        <f t="shared" si="2"/>
        <v>2174.38581369743</v>
      </c>
    </row>
    <row r="54" spans="2:8" ht="17.100000000000001" customHeight="1">
      <c r="B54" s="27" t="s">
        <v>10</v>
      </c>
      <c r="C54" s="6">
        <v>13451</v>
      </c>
      <c r="D54" s="17">
        <f t="shared" si="3"/>
        <v>1.0624726157181651E-3</v>
      </c>
      <c r="E54" s="18">
        <v>6.9048323046154729E-4</v>
      </c>
      <c r="F54" s="22">
        <v>38.044541689999996</v>
      </c>
      <c r="G54" s="17">
        <f t="shared" si="4"/>
        <v>1.3763328903527875E-3</v>
      </c>
      <c r="H54" s="7">
        <f t="shared" si="2"/>
        <v>2828.3801717344431</v>
      </c>
    </row>
    <row r="55" spans="2:8" ht="17.100000000000001" customHeight="1">
      <c r="B55" s="27" t="s">
        <v>11</v>
      </c>
      <c r="C55" s="6">
        <v>13097</v>
      </c>
      <c r="D55" s="17">
        <f t="shared" si="3"/>
        <v>1.034510731399956E-3</v>
      </c>
      <c r="E55" s="18">
        <v>6.7231126825922872E-4</v>
      </c>
      <c r="F55" s="22">
        <v>33.29780882</v>
      </c>
      <c r="G55" s="17">
        <f t="shared" si="4"/>
        <v>1.2046108960668924E-3</v>
      </c>
      <c r="H55" s="7">
        <f t="shared" si="2"/>
        <v>2542.3996961136136</v>
      </c>
    </row>
    <row r="56" spans="2:8" ht="17.100000000000001" customHeight="1" thickBot="1">
      <c r="B56" s="27" t="s">
        <v>61</v>
      </c>
      <c r="C56" s="6">
        <v>3739</v>
      </c>
      <c r="D56" s="17">
        <f t="shared" si="3"/>
        <v>2.9533752956436096E-4</v>
      </c>
      <c r="E56" s="18">
        <v>1.9193493410867037E-4</v>
      </c>
      <c r="F56" s="22">
        <v>7.6108659100000002</v>
      </c>
      <c r="G56" s="17">
        <f t="shared" si="4"/>
        <v>2.7533739692154507E-4</v>
      </c>
      <c r="H56" s="7">
        <f t="shared" si="2"/>
        <v>2035.5351457608988</v>
      </c>
    </row>
    <row r="57" spans="2:8" ht="17.100000000000001" customHeight="1" thickTop="1" thickBot="1">
      <c r="B57" s="10" t="s">
        <v>9</v>
      </c>
      <c r="C57" s="11">
        <v>12660091</v>
      </c>
      <c r="D57" s="12">
        <f t="shared" si="3"/>
        <v>1</v>
      </c>
      <c r="E57" s="46">
        <v>0.64988331957602863</v>
      </c>
      <c r="F57" s="25">
        <v>27641.962171119994</v>
      </c>
      <c r="G57" s="12">
        <f t="shared" si="4"/>
        <v>1</v>
      </c>
      <c r="H57" s="13">
        <f>(F57/C57)*10^6</f>
        <v>2183.3936399920026</v>
      </c>
    </row>
    <row r="58" spans="2:8" ht="18.75" customHeight="1" thickTop="1">
      <c r="C58" s="2"/>
      <c r="D58" s="2"/>
      <c r="E58" s="2"/>
      <c r="F58" s="2"/>
    </row>
    <row r="59" spans="2:8" ht="18.75" customHeight="1">
      <c r="D59" s="44"/>
      <c r="E59" s="6"/>
    </row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44:D57 G44:H57 D21:D43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2019-06-20T12:17:27Z</dcterms:modified>
</cp:coreProperties>
</file>