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35" windowWidth="18840" windowHeight="6150" autoFilterDateGrouping="0"/>
  </bookViews>
  <sheets>
    <sheet name="V.5" sheetId="123" r:id="rId1"/>
  </sheets>
  <definedNames>
    <definedName name="_xlnm.Print_Area" localSheetId="0">V.5!$B$2:$H$57</definedName>
  </definedNames>
  <calcPr calcId="162913"/>
</workbook>
</file>

<file path=xl/calcChain.xml><?xml version="1.0" encoding="utf-8"?>
<calcChain xmlns="http://schemas.openxmlformats.org/spreadsheetml/2006/main">
  <c r="H57" i="123" l="1"/>
  <c r="H10" i="123"/>
  <c r="H11" i="123"/>
  <c r="H12" i="123"/>
  <c r="H13" i="123"/>
  <c r="H14" i="123"/>
  <c r="H15" i="123"/>
  <c r="H16" i="123"/>
  <c r="H17" i="123"/>
  <c r="H18" i="123"/>
  <c r="H19" i="123"/>
  <c r="H20" i="123"/>
  <c r="H21" i="123"/>
  <c r="H22" i="123"/>
  <c r="H23" i="123"/>
  <c r="H24" i="123"/>
  <c r="H25" i="123"/>
  <c r="H26" i="123"/>
  <c r="H27" i="123"/>
  <c r="H28" i="123"/>
  <c r="H29" i="123"/>
  <c r="H30" i="123"/>
  <c r="H31" i="123"/>
  <c r="H32" i="123"/>
  <c r="H33" i="123"/>
  <c r="H34" i="123"/>
  <c r="H35" i="123"/>
  <c r="H36" i="123"/>
  <c r="H37" i="123"/>
  <c r="H38" i="123"/>
  <c r="H39" i="123"/>
  <c r="H40" i="123"/>
  <c r="H41" i="123"/>
  <c r="H42" i="123"/>
  <c r="H43" i="123"/>
  <c r="H44" i="123"/>
  <c r="H45" i="123"/>
  <c r="H46" i="123"/>
  <c r="H47" i="123"/>
  <c r="H48" i="123"/>
  <c r="H49" i="123"/>
  <c r="H50" i="123"/>
  <c r="H51" i="123"/>
  <c r="H52" i="123"/>
  <c r="H53" i="123"/>
  <c r="H54" i="123"/>
  <c r="H55" i="123"/>
  <c r="H56" i="123"/>
  <c r="H9" i="123"/>
  <c r="H8" i="123"/>
  <c r="G56" i="123"/>
  <c r="D56" i="123"/>
  <c r="G9" i="123"/>
  <c r="G10" i="123"/>
  <c r="G11" i="123"/>
  <c r="G12" i="123"/>
  <c r="G13" i="123"/>
  <c r="G14" i="123"/>
  <c r="G15" i="123"/>
  <c r="G16" i="123"/>
  <c r="G17" i="123"/>
  <c r="G18" i="123"/>
  <c r="G19" i="123"/>
  <c r="G20" i="123"/>
  <c r="G21" i="123"/>
  <c r="G22" i="123"/>
  <c r="G23" i="123"/>
  <c r="G24" i="123"/>
  <c r="G25" i="123"/>
  <c r="G26" i="123"/>
  <c r="G27" i="123"/>
  <c r="G28" i="123"/>
  <c r="G29" i="123"/>
  <c r="G30" i="123"/>
  <c r="G31" i="123"/>
  <c r="G32" i="123"/>
  <c r="G33" i="123"/>
  <c r="G34" i="123"/>
  <c r="G35" i="123"/>
  <c r="G36" i="123"/>
  <c r="G37" i="123"/>
  <c r="G38" i="123"/>
  <c r="G39" i="123"/>
  <c r="G40" i="123"/>
  <c r="G41" i="123"/>
  <c r="G42" i="123"/>
  <c r="G43" i="123"/>
  <c r="G44" i="123"/>
  <c r="G45" i="123"/>
  <c r="G46" i="123"/>
  <c r="G47" i="123"/>
  <c r="G48" i="123"/>
  <c r="G49" i="123"/>
  <c r="G50" i="123"/>
  <c r="G51" i="123"/>
  <c r="G52" i="123"/>
  <c r="G53" i="123"/>
  <c r="G54" i="123"/>
  <c r="G55" i="123"/>
  <c r="G57" i="123"/>
  <c r="D9" i="123"/>
  <c r="D10" i="123"/>
  <c r="D11" i="123"/>
  <c r="D12" i="123"/>
  <c r="D13" i="123"/>
  <c r="D14" i="123"/>
  <c r="D15" i="123"/>
  <c r="D16" i="123"/>
  <c r="D17" i="123"/>
  <c r="D18" i="123"/>
  <c r="D19" i="123"/>
  <c r="D20" i="123"/>
  <c r="D21" i="123"/>
  <c r="D22" i="123"/>
  <c r="D23" i="123"/>
  <c r="D24" i="123"/>
  <c r="D25" i="123"/>
  <c r="D26" i="123"/>
  <c r="D27" i="123"/>
  <c r="D28" i="123"/>
  <c r="D29" i="123"/>
  <c r="D30" i="123"/>
  <c r="D31" i="123"/>
  <c r="D32" i="123"/>
  <c r="D33" i="123"/>
  <c r="D34" i="123"/>
  <c r="D35" i="123"/>
  <c r="D36" i="123"/>
  <c r="D37" i="123"/>
  <c r="D38" i="123"/>
  <c r="D39" i="123"/>
  <c r="D40" i="123"/>
  <c r="D41" i="123"/>
  <c r="D42" i="123"/>
  <c r="D43" i="123"/>
  <c r="D44" i="123"/>
  <c r="D45" i="123"/>
  <c r="D46" i="123"/>
  <c r="D47" i="123"/>
  <c r="D48" i="123"/>
  <c r="D49" i="123"/>
  <c r="D50" i="123"/>
  <c r="D51" i="123"/>
  <c r="D52" i="123"/>
  <c r="D53" i="123"/>
  <c r="D54" i="123"/>
  <c r="D55" i="123"/>
  <c r="D57" i="123"/>
  <c r="G8" i="123"/>
  <c r="D8" i="123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<sst xmlns="http://schemas.openxmlformats.org/spreadsheetml/2006/main" count="67" uniqueCount="65">
  <si>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</si>
  <si>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</si>
  <si>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</si>
  <si>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</si>
  <si>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</si>
  <si>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</si>
  <si>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</si>
  <si>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</si>
  <si>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</si>
  <si>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</si>
  <si>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</si>
  <si>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</si>
  <si>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</si>
  <si>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</si>
  <si>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</si>
  <si>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</si>
  <si>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</si>
  <si>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</si>
  <si>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</si>
  <si>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</si>
  <si>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</si>
  <si>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</si>
  <si>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</si>
  <si>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</si>
  <si>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</si>
  <si>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</si>
  <si>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</si>
  <si>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</si>
  <si>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</si>
  <si>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</si>
  <si>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</si>
  <si>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</si>
  <si>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</si>
  <si>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</si>
  <si>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</si>
  <si>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</si>
  <si>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</si>
  <si>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</si>
  <si>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</si>
  <si>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</si>
  <si>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</si>
  <si>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</si>
  <si>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</si>
  <si>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</si>
  <si>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</si>
  <si>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</si>
  <si>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</si>
  <si>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</si>
  <si>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</si>
  <si>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</si>
  <si>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</si>
  <si>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</si>
  <si>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</si>
  <si>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</si>
  <si>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</si>
  <si>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</si>
  <si>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</si>
  <si>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</si>
  <si>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</si>
  <si>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</si>
  <si>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</si>
  <si>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</si>
  <si>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</si>
  <si>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V.5. CUOTA ÍNTEGRA TOTAL</t>
  </si>
  <si>
    <t xml:space="preserve">  IRPF  2015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</si>
</sst>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42</v>
      </c>
      <c r="C6" s="55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4"/>
      <c r="C7" s="56" t="s">
        <v>5</v>
      </c>
      <c r="D7" s="40" t="s">
        <v>6</v>
      </c>
      <c r="E7" s="40" t="s">
        <v>60</v>
      </c>
      <c r="F7" s="41" t="s">
        <v>62</v>
      </c>
      <c r="G7" s="42" t="s">
        <v>6</v>
      </c>
      <c r="H7" s="43" t="s">
        <v>43</v>
      </c>
    </row>
    <row r="8" spans="2:11" ht="17.100000000000001" customHeight="1">
      <c r="B8" s="26" t="s">
        <v>12</v>
      </c>
      <c r="C8" s="3">
        <v>100460</v>
      </c>
      <c r="D8" s="15">
        <f t="shared" ref="D8:D39" si="0">C8/$C$57</f>
        <v>7.8830069489106442E-3</v>
      </c>
      <c r="E8" s="16">
        <v>5.1569359402399107E-3</v>
      </c>
      <c r="F8" s="21">
        <v>410.16608865000001</v>
      </c>
      <c r="G8" s="15">
        <f t="shared" ref="G8:G39" si="1">F8/$F$57</f>
        <v>5.7736928058658562E-3</v>
      </c>
      <c r="H8" s="4">
        <f>F8*10^6/C8</f>
        <v>4082.8796401552859</v>
      </c>
      <c r="I8" s="5"/>
    </row>
    <row r="9" spans="2:11" ht="17.100000000000001" customHeight="1">
      <c r="B9" s="27" t="s">
        <v>13</v>
      </c>
      <c r="C9" s="6">
        <v>421856</v>
      </c>
      <c r="D9" s="17">
        <f t="shared" si="0"/>
        <v>3.3102665532944942E-2</v>
      </c>
      <c r="E9" s="18">
        <v>2.165522962378905E-2</v>
      </c>
      <c r="F9" s="22">
        <v>1885.42441282</v>
      </c>
      <c r="G9" s="17">
        <f t="shared" si="1"/>
        <v>2.6540130131508109E-2</v>
      </c>
      <c r="H9" s="7">
        <f>(F9/C9)*10^6</f>
        <v>4469.3554502484258</v>
      </c>
    </row>
    <row r="10" spans="2:11" ht="17.100000000000001" customHeight="1">
      <c r="B10" s="27" t="s">
        <v>45</v>
      </c>
      <c r="C10" s="6">
        <v>148839</v>
      </c>
      <c r="D10" s="17">
        <f t="shared" si="0"/>
        <v>1.1679264097839055E-2</v>
      </c>
      <c r="E10" s="18">
        <v>7.6403861079968952E-3</v>
      </c>
      <c r="F10" s="22">
        <v>634.02134659000001</v>
      </c>
      <c r="G10" s="17">
        <f t="shared" si="1"/>
        <v>8.9247858096229427E-3</v>
      </c>
      <c r="H10" s="7">
        <f t="shared" ref="H10:H56" si="2">(F10/C10)*10^6</f>
        <v>4259.7796719273847</v>
      </c>
    </row>
    <row r="11" spans="2:11" ht="17.100000000000001" customHeight="1">
      <c r="B11" s="27" t="s">
        <v>46</v>
      </c>
      <c r="C11" s="6">
        <v>41660</v>
      </c>
      <c r="D11" s="17">
        <f t="shared" si="0"/>
        <v>3.2690231882502234E-3</v>
      </c>
      <c r="E11" s="18">
        <v>2.138542218498852E-3</v>
      </c>
      <c r="F11" s="22">
        <v>162.69432108999999</v>
      </c>
      <c r="G11" s="17">
        <f t="shared" si="1"/>
        <v>2.2901625883414256E-3</v>
      </c>
      <c r="H11" s="7">
        <f t="shared" si="2"/>
        <v>3905.2885523283721</v>
      </c>
    </row>
    <row r="12" spans="2:11" ht="17.100000000000001" customHeight="1">
      <c r="B12" s="28" t="s">
        <v>14</v>
      </c>
      <c r="C12" s="8">
        <v>145256</v>
      </c>
      <c r="D12" s="19">
        <f t="shared" si="0"/>
        <v>1.1398109271062757E-2</v>
      </c>
      <c r="E12" s="20">
        <v>7.4564591572316196E-3</v>
      </c>
      <c r="F12" s="23">
        <v>607.73146197999995</v>
      </c>
      <c r="G12" s="19">
        <f t="shared" si="1"/>
        <v>8.5547168989058373E-3</v>
      </c>
      <c r="H12" s="7">
        <f t="shared" si="2"/>
        <v>4183.8647765324667</v>
      </c>
    </row>
    <row r="13" spans="2:11" ht="17.100000000000001" customHeight="1">
      <c r="B13" s="27" t="s">
        <v>54</v>
      </c>
      <c r="C13" s="6">
        <v>348062</v>
      </c>
      <c r="D13" s="17">
        <f t="shared" si="0"/>
        <v>2.7312115913316115E-2</v>
      </c>
      <c r="E13" s="44">
        <v>1.7867145503004021E-2</v>
      </c>
      <c r="F13" s="22">
        <v>1847.6922556499999</v>
      </c>
      <c r="G13" s="17">
        <f t="shared" si="1"/>
        <v>2.6008994354000847E-2</v>
      </c>
      <c r="H13" s="24">
        <f t="shared" si="2"/>
        <v>5308.5147348748214</v>
      </c>
    </row>
    <row r="14" spans="2:11" ht="17.100000000000001" customHeight="1">
      <c r="B14" s="27" t="s">
        <v>15</v>
      </c>
      <c r="C14" s="6">
        <v>1909769</v>
      </c>
      <c r="D14" s="17">
        <f t="shared" si="0"/>
        <v>0.1498578767451138</v>
      </c>
      <c r="E14" s="18">
        <v>9.8034604754688781E-2</v>
      </c>
      <c r="F14" s="22">
        <v>12594.91100769</v>
      </c>
      <c r="G14" s="17">
        <f t="shared" si="1"/>
        <v>0.17729195340103462</v>
      </c>
      <c r="H14" s="7">
        <f t="shared" si="2"/>
        <v>6594.9918590625357</v>
      </c>
    </row>
    <row r="15" spans="2:11" ht="17.100000000000001" customHeight="1">
      <c r="B15" s="27" t="s">
        <v>16</v>
      </c>
      <c r="C15" s="6">
        <v>133225</v>
      </c>
      <c r="D15" s="17">
        <f t="shared" si="0"/>
        <v>1.0454047389693615E-2</v>
      </c>
      <c r="E15" s="18">
        <v>6.8388691084855877E-3</v>
      </c>
      <c r="F15" s="22">
        <v>628.40938860999995</v>
      </c>
      <c r="G15" s="17">
        <f t="shared" si="1"/>
        <v>8.8457892218684712E-3</v>
      </c>
      <c r="H15" s="7">
        <f t="shared" si="2"/>
        <v>4716.9028981797701</v>
      </c>
    </row>
    <row r="16" spans="2:11" ht="17.100000000000001" customHeight="1">
      <c r="B16" s="27" t="s">
        <v>47</v>
      </c>
      <c r="C16" s="6">
        <v>94531</v>
      </c>
      <c r="D16" s="17">
        <f t="shared" si="0"/>
        <v>7.4177635863773858E-3</v>
      </c>
      <c r="E16" s="18">
        <v>4.8525812399643539E-3</v>
      </c>
      <c r="F16" s="22">
        <v>398.01170474000003</v>
      </c>
      <c r="G16" s="17">
        <f t="shared" si="1"/>
        <v>5.6026019212637888E-3</v>
      </c>
      <c r="H16" s="7">
        <f t="shared" si="2"/>
        <v>4210.3828875183799</v>
      </c>
    </row>
    <row r="17" spans="2:8" ht="17.100000000000001" customHeight="1">
      <c r="B17" s="28" t="s">
        <v>17</v>
      </c>
      <c r="C17" s="8">
        <v>262762</v>
      </c>
      <c r="D17" s="19">
        <f t="shared" si="0"/>
        <v>2.061870069589547E-2</v>
      </c>
      <c r="E17" s="20">
        <v>1.3488421277417076E-2</v>
      </c>
      <c r="F17" s="23">
        <v>1238.62053031</v>
      </c>
      <c r="G17" s="19">
        <f t="shared" si="1"/>
        <v>1.7435411271044868E-2</v>
      </c>
      <c r="H17" s="9">
        <f t="shared" si="2"/>
        <v>4713.8495304115513</v>
      </c>
    </row>
    <row r="18" spans="2:8" ht="17.100000000000001" customHeight="1">
      <c r="B18" s="27" t="s">
        <v>18</v>
      </c>
      <c r="C18" s="6">
        <v>161747</v>
      </c>
      <c r="D18" s="17">
        <f t="shared" si="0"/>
        <v>1.2692143390060223E-2</v>
      </c>
      <c r="E18" s="44">
        <v>8.302995396436242E-3</v>
      </c>
      <c r="F18" s="22">
        <v>793.29247583000006</v>
      </c>
      <c r="G18" s="17">
        <f t="shared" si="1"/>
        <v>1.116676192252342E-2</v>
      </c>
      <c r="H18" s="7">
        <f t="shared" si="2"/>
        <v>4904.5266733231538</v>
      </c>
    </row>
    <row r="19" spans="2:8" ht="17.100000000000001" customHeight="1">
      <c r="B19" s="27" t="s">
        <v>19</v>
      </c>
      <c r="C19" s="6">
        <v>119818</v>
      </c>
      <c r="D19" s="17">
        <f t="shared" si="0"/>
        <v>9.4020120107960944E-3</v>
      </c>
      <c r="E19" s="18">
        <v>6.1506445399926906E-3</v>
      </c>
      <c r="F19" s="22">
        <v>487.95583916000004</v>
      </c>
      <c r="G19" s="17">
        <f t="shared" si="1"/>
        <v>6.8686983056329004E-3</v>
      </c>
      <c r="H19" s="7">
        <f t="shared" si="2"/>
        <v>4072.4752471248066</v>
      </c>
    </row>
    <row r="20" spans="2:8" ht="17.100000000000001" customHeight="1">
      <c r="B20" s="27" t="s">
        <v>20</v>
      </c>
      <c r="C20" s="6">
        <v>171480</v>
      </c>
      <c r="D20" s="17">
        <f t="shared" si="0"/>
        <v>1.3455883253028045E-2</v>
      </c>
      <c r="E20" s="18">
        <v>8.8026216905468836E-3</v>
      </c>
      <c r="F20" s="22">
        <v>745.33126147999997</v>
      </c>
      <c r="G20" s="17">
        <f t="shared" si="1"/>
        <v>1.0491637074526832E-2</v>
      </c>
      <c r="H20" s="7">
        <f t="shared" si="2"/>
        <v>4346.4617534406343</v>
      </c>
    </row>
    <row r="21" spans="2:8" ht="17.100000000000001" customHeight="1">
      <c r="B21" s="27" t="s">
        <v>55</v>
      </c>
      <c r="C21" s="6">
        <v>341893</v>
      </c>
      <c r="D21" s="17">
        <f t="shared" si="0"/>
        <v>2.6828039964004648E-2</v>
      </c>
      <c r="E21" s="18">
        <v>1.7550470828354009E-2</v>
      </c>
      <c r="F21" s="22">
        <v>1716.9387190299999</v>
      </c>
      <c r="G21" s="17">
        <f t="shared" si="1"/>
        <v>2.4168445428542011E-2</v>
      </c>
      <c r="H21" s="7">
        <f t="shared" si="2"/>
        <v>5021.8598188029582</v>
      </c>
    </row>
    <row r="22" spans="2:8" ht="17.100000000000001" customHeight="1">
      <c r="B22" s="28" t="s">
        <v>21</v>
      </c>
      <c r="C22" s="8">
        <v>47321</v>
      </c>
      <c r="D22" s="19">
        <f t="shared" si="0"/>
        <v>3.7132368288811529E-3</v>
      </c>
      <c r="E22" s="20">
        <v>2.4291396140562692E-3</v>
      </c>
      <c r="F22" s="23">
        <v>174.68033111</v>
      </c>
      <c r="G22" s="19">
        <f t="shared" si="1"/>
        <v>2.4588833620438131E-3</v>
      </c>
      <c r="H22" s="7">
        <f t="shared" si="2"/>
        <v>3691.3913719067646</v>
      </c>
    </row>
    <row r="23" spans="2:8" ht="17.100000000000001" customHeight="1">
      <c r="B23" s="27" t="s">
        <v>57</v>
      </c>
      <c r="C23" s="6">
        <v>228955</v>
      </c>
      <c r="D23" s="17">
        <f t="shared" si="0"/>
        <v>1.7965895440850456E-2</v>
      </c>
      <c r="E23" s="44">
        <v>1.1752998887095648E-2</v>
      </c>
      <c r="F23" s="22">
        <v>1172.2470060000001</v>
      </c>
      <c r="G23" s="17">
        <f t="shared" si="1"/>
        <v>1.6501105997125416E-2</v>
      </c>
      <c r="H23" s="24">
        <f t="shared" si="2"/>
        <v>5119.9886702627155</v>
      </c>
    </row>
    <row r="24" spans="2:8" ht="17.100000000000001" customHeight="1">
      <c r="B24" s="27" t="s">
        <v>22</v>
      </c>
      <c r="C24" s="6">
        <v>207588</v>
      </c>
      <c r="D24" s="17">
        <f t="shared" si="0"/>
        <v>1.6289245933809107E-2</v>
      </c>
      <c r="E24" s="18">
        <v>1.0656161835183383E-2</v>
      </c>
      <c r="F24" s="22">
        <v>960.99378642000011</v>
      </c>
      <c r="G24" s="17">
        <f t="shared" si="1"/>
        <v>1.3527405274767939E-2</v>
      </c>
      <c r="H24" s="7">
        <f t="shared" si="2"/>
        <v>4629.3320732412285</v>
      </c>
    </row>
    <row r="25" spans="2:8" ht="17.100000000000001" customHeight="1">
      <c r="B25" s="27" t="s">
        <v>23</v>
      </c>
      <c r="C25" s="6">
        <v>81251</v>
      </c>
      <c r="D25" s="17">
        <f t="shared" si="0"/>
        <v>6.3756937846499977E-3</v>
      </c>
      <c r="E25" s="18">
        <v>4.1708759912446047E-3</v>
      </c>
      <c r="F25" s="22">
        <v>371.00952253000003</v>
      </c>
      <c r="G25" s="17">
        <f t="shared" si="1"/>
        <v>5.2225063709912516E-3</v>
      </c>
      <c r="H25" s="7">
        <f t="shared" si="2"/>
        <v>4566.2148469557305</v>
      </c>
    </row>
    <row r="26" spans="2:8" ht="17.100000000000001" customHeight="1">
      <c r="B26" s="27" t="s">
        <v>24</v>
      </c>
      <c r="C26" s="6">
        <v>104954</v>
      </c>
      <c r="D26" s="17">
        <f t="shared" si="0"/>
        <v>8.2356471363325481E-3</v>
      </c>
      <c r="E26" s="18">
        <v>5.3876274604015492E-3</v>
      </c>
      <c r="F26" s="22">
        <v>466.30660296999997</v>
      </c>
      <c r="G26" s="17">
        <f t="shared" si="1"/>
        <v>6.5639533676637484E-3</v>
      </c>
      <c r="H26" s="7">
        <f t="shared" si="2"/>
        <v>4442.9617067477184</v>
      </c>
    </row>
    <row r="27" spans="2:8" ht="17.100000000000001" customHeight="1">
      <c r="B27" s="28" t="s">
        <v>41</v>
      </c>
      <c r="C27" s="8">
        <v>72967</v>
      </c>
      <c r="D27" s="19">
        <f t="shared" si="0"/>
        <v>5.7256556643555945E-3</v>
      </c>
      <c r="E27" s="20">
        <v>3.7456315424197252E-3</v>
      </c>
      <c r="F27" s="23">
        <v>318.15193825</v>
      </c>
      <c r="G27" s="19">
        <f t="shared" si="1"/>
        <v>4.4784578927337003E-3</v>
      </c>
      <c r="H27" s="9">
        <f t="shared" si="2"/>
        <v>4360.216786355476</v>
      </c>
    </row>
    <row r="28" spans="2:8" ht="17.100000000000001" customHeight="1">
      <c r="B28" s="27" t="s">
        <v>48</v>
      </c>
      <c r="C28" s="6">
        <v>134186</v>
      </c>
      <c r="D28" s="17">
        <f t="shared" si="0"/>
        <v>1.0529456205918015E-2</v>
      </c>
      <c r="E28" s="44">
        <v>6.888200339209961E-3</v>
      </c>
      <c r="F28" s="22">
        <v>528.83900430999995</v>
      </c>
      <c r="G28" s="17">
        <f t="shared" si="1"/>
        <v>7.4441891690645726E-3</v>
      </c>
      <c r="H28" s="7">
        <f t="shared" si="2"/>
        <v>3941.08926646595</v>
      </c>
    </row>
    <row r="29" spans="2:8" ht="17.100000000000001" customHeight="1">
      <c r="B29" s="27" t="s">
        <v>49</v>
      </c>
      <c r="C29" s="6">
        <v>148791</v>
      </c>
      <c r="D29" s="17">
        <f t="shared" si="0"/>
        <v>1.1675497580483413E-2</v>
      </c>
      <c r="E29" s="18">
        <v>7.6379221131220049E-3</v>
      </c>
      <c r="F29" s="22">
        <v>634.36778389000006</v>
      </c>
      <c r="G29" s="17">
        <f t="shared" si="1"/>
        <v>8.9296624257110182E-3</v>
      </c>
      <c r="H29" s="7">
        <f t="shared" si="2"/>
        <v>4263.4822260082938</v>
      </c>
    </row>
    <row r="30" spans="2:8" ht="17.100000000000001" customHeight="1">
      <c r="B30" s="27" t="s">
        <v>58</v>
      </c>
      <c r="C30" s="6">
        <v>127129</v>
      </c>
      <c r="D30" s="17">
        <f t="shared" si="0"/>
        <v>9.9756996855271882E-3</v>
      </c>
      <c r="E30" s="18">
        <v>6.5259417593744734E-3</v>
      </c>
      <c r="F30" s="22">
        <v>617.97487997000007</v>
      </c>
      <c r="G30" s="17">
        <f t="shared" si="1"/>
        <v>8.6989081189820724E-3</v>
      </c>
      <c r="H30" s="7">
        <f t="shared" si="2"/>
        <v>4861.0063791109824</v>
      </c>
    </row>
    <row r="31" spans="2:8" ht="17.100000000000001" customHeight="1">
      <c r="B31" s="27" t="s">
        <v>8</v>
      </c>
      <c r="C31" s="6">
        <v>110263</v>
      </c>
      <c r="D31" s="17">
        <f t="shared" si="0"/>
        <v>8.6522396496887758E-3</v>
      </c>
      <c r="E31" s="18">
        <v>5.6601555602097684E-3</v>
      </c>
      <c r="F31" s="22">
        <v>516.75340959999994</v>
      </c>
      <c r="G31" s="17">
        <f t="shared" si="1"/>
        <v>7.2740665939355484E-3</v>
      </c>
      <c r="H31" s="7">
        <f t="shared" si="2"/>
        <v>4686.5531465677514</v>
      </c>
    </row>
    <row r="32" spans="2:8" ht="17.100000000000001" customHeight="1">
      <c r="B32" s="28" t="s">
        <v>50</v>
      </c>
      <c r="C32" s="8">
        <v>86015</v>
      </c>
      <c r="D32" s="19">
        <f t="shared" si="0"/>
        <v>6.7495206321973832E-3</v>
      </c>
      <c r="E32" s="20">
        <v>4.4154274825775027E-3</v>
      </c>
      <c r="F32" s="23">
        <v>363.57683434</v>
      </c>
      <c r="G32" s="19">
        <f t="shared" si="1"/>
        <v>5.1178803194517584E-3</v>
      </c>
      <c r="H32" s="7">
        <f t="shared" si="2"/>
        <v>4226.9003585421151</v>
      </c>
    </row>
    <row r="33" spans="2:8" ht="17.100000000000001" customHeight="1">
      <c r="B33" s="27" t="s">
        <v>25</v>
      </c>
      <c r="C33" s="6">
        <v>2405308</v>
      </c>
      <c r="D33" s="17">
        <f t="shared" si="0"/>
        <v>0.18874238182630265</v>
      </c>
      <c r="E33" s="44">
        <v>0.12347222051111467</v>
      </c>
      <c r="F33" s="22">
        <v>18477.76408307</v>
      </c>
      <c r="G33" s="17">
        <f t="shared" si="1"/>
        <v>0.26010178926796507</v>
      </c>
      <c r="H33" s="24">
        <f t="shared" si="2"/>
        <v>7682.0781717227064</v>
      </c>
    </row>
    <row r="34" spans="2:8" ht="17.100000000000001" customHeight="1">
      <c r="B34" s="27" t="s">
        <v>51</v>
      </c>
      <c r="C34" s="6">
        <v>353591</v>
      </c>
      <c r="D34" s="17">
        <f t="shared" si="0"/>
        <v>2.774597163121903E-2</v>
      </c>
      <c r="E34" s="18">
        <v>1.8150966912655487E-2</v>
      </c>
      <c r="F34" s="22">
        <v>1685.63354269</v>
      </c>
      <c r="G34" s="17">
        <f t="shared" si="1"/>
        <v>2.3727778887786485E-2</v>
      </c>
      <c r="H34" s="7">
        <f t="shared" si="2"/>
        <v>4767.1845230506433</v>
      </c>
    </row>
    <row r="35" spans="2:8" ht="17.100000000000001" customHeight="1">
      <c r="B35" s="27" t="s">
        <v>26</v>
      </c>
      <c r="C35" s="6">
        <v>344810</v>
      </c>
      <c r="D35" s="17">
        <f t="shared" si="0"/>
        <v>2.7056934362471426E-2</v>
      </c>
      <c r="E35" s="18">
        <v>1.7700209850230179E-2</v>
      </c>
      <c r="F35" s="22">
        <v>1607.3008014900001</v>
      </c>
      <c r="G35" s="17">
        <f t="shared" si="1"/>
        <v>2.2625129992996651E-2</v>
      </c>
      <c r="H35" s="7">
        <f t="shared" si="2"/>
        <v>4661.410056233869</v>
      </c>
    </row>
    <row r="36" spans="2:8" ht="17.100000000000001" customHeight="1">
      <c r="B36" s="27" t="s">
        <v>56</v>
      </c>
      <c r="C36" s="6">
        <v>80690</v>
      </c>
      <c r="D36" s="17">
        <f t="shared" si="0"/>
        <v>6.3316726130559419E-3</v>
      </c>
      <c r="E36" s="18">
        <v>4.1420780511443201E-3</v>
      </c>
      <c r="F36" s="22">
        <v>331.29093660000001</v>
      </c>
      <c r="G36" s="17">
        <f t="shared" si="1"/>
        <v>4.6634086781566541E-3</v>
      </c>
      <c r="H36" s="7">
        <f t="shared" si="2"/>
        <v>4105.7248308340568</v>
      </c>
    </row>
    <row r="37" spans="2:8" ht="17.100000000000001" customHeight="1">
      <c r="B37" s="28" t="s">
        <v>27</v>
      </c>
      <c r="C37" s="8">
        <v>351269</v>
      </c>
      <c r="D37" s="19">
        <f t="shared" si="0"/>
        <v>2.7563766354139888E-2</v>
      </c>
      <c r="E37" s="20">
        <v>1.8031771160582653E-2</v>
      </c>
      <c r="F37" s="23">
        <v>1733.0450540900001</v>
      </c>
      <c r="G37" s="19">
        <f t="shared" si="1"/>
        <v>2.4395165855798345E-2</v>
      </c>
      <c r="H37" s="9">
        <f t="shared" si="2"/>
        <v>4933.6692224192857</v>
      </c>
    </row>
    <row r="38" spans="2:8" ht="17.100000000000001" customHeight="1">
      <c r="B38" s="27" t="s">
        <v>28</v>
      </c>
      <c r="C38" s="6">
        <v>56844</v>
      </c>
      <c r="D38" s="17">
        <f t="shared" si="0"/>
        <v>4.4604981784180436E-3</v>
      </c>
      <c r="E38" s="44">
        <v>2.9179859305892642E-3</v>
      </c>
      <c r="F38" s="22">
        <v>227.61502691999999</v>
      </c>
      <c r="G38" s="17">
        <f t="shared" si="1"/>
        <v>3.2040172988468904E-3</v>
      </c>
      <c r="H38" s="7">
        <f t="shared" si="2"/>
        <v>4004.2049630567872</v>
      </c>
    </row>
    <row r="39" spans="2:8" ht="17.100000000000001" customHeight="1">
      <c r="B39" s="27" t="s">
        <v>29</v>
      </c>
      <c r="C39" s="6">
        <v>283094</v>
      </c>
      <c r="D39" s="17">
        <f t="shared" si="0"/>
        <v>2.2214134672455803E-2</v>
      </c>
      <c r="E39" s="18">
        <v>1.4532128439839512E-2</v>
      </c>
      <c r="F39" s="22">
        <v>1305.0614965</v>
      </c>
      <c r="G39" s="17">
        <f t="shared" si="1"/>
        <v>1.8370665888920699E-2</v>
      </c>
      <c r="H39" s="7">
        <f t="shared" si="2"/>
        <v>4609.993488028711</v>
      </c>
    </row>
    <row r="40" spans="2:8" ht="17.100000000000001" customHeight="1">
      <c r="B40" s="27" t="s">
        <v>30</v>
      </c>
      <c r="C40" s="6">
        <v>255421</v>
      </c>
      <c r="D40" s="17">
        <f t="shared" ref="D40:D57" si="3">C40/$C$57</f>
        <v>2.0042658947817101E-2</v>
      </c>
      <c r="E40" s="18">
        <v>1.3111584061238486E-2</v>
      </c>
      <c r="F40" s="22">
        <v>1232.39316379</v>
      </c>
      <c r="G40" s="17">
        <f t="shared" ref="G40:G57" si="4">F40/$F$57</f>
        <v>1.7347751900192554E-2</v>
      </c>
      <c r="H40" s="7">
        <f t="shared" si="2"/>
        <v>4824.9484724826852</v>
      </c>
    </row>
    <row r="41" spans="2:8" ht="17.100000000000001" customHeight="1">
      <c r="B41" s="27" t="s">
        <v>31</v>
      </c>
      <c r="C41" s="6">
        <v>102811</v>
      </c>
      <c r="D41" s="17">
        <f t="shared" si="3"/>
        <v>8.0674878302254855E-3</v>
      </c>
      <c r="E41" s="18">
        <v>5.2776203558829934E-3</v>
      </c>
      <c r="F41" s="22">
        <v>452.92255098999999</v>
      </c>
      <c r="G41" s="17">
        <f t="shared" si="4"/>
        <v>6.3755530908768477E-3</v>
      </c>
      <c r="H41" s="7">
        <f t="shared" si="2"/>
        <v>4405.3899970820248</v>
      </c>
    </row>
    <row r="42" spans="2:8" ht="17.100000000000001" customHeight="1">
      <c r="B42" s="28" t="s">
        <v>52</v>
      </c>
      <c r="C42" s="8">
        <v>235202</v>
      </c>
      <c r="D42" s="19">
        <f t="shared" si="3"/>
        <v>1.8456091980864835E-2</v>
      </c>
      <c r="E42" s="20">
        <v>1.2073677553417355E-2</v>
      </c>
      <c r="F42" s="23">
        <v>1068.52237358</v>
      </c>
      <c r="G42" s="19">
        <f t="shared" si="4"/>
        <v>1.5041028773370671E-2</v>
      </c>
      <c r="H42" s="7">
        <f t="shared" si="2"/>
        <v>4542.9986716949688</v>
      </c>
    </row>
    <row r="43" spans="2:8" ht="17.100000000000001" customHeight="1">
      <c r="B43" s="27" t="s">
        <v>7</v>
      </c>
      <c r="C43" s="6">
        <v>190335</v>
      </c>
      <c r="D43" s="17">
        <f t="shared" si="3"/>
        <v>1.4935418351790838E-2</v>
      </c>
      <c r="E43" s="44">
        <v>9.7705096773398718E-3</v>
      </c>
      <c r="F43" s="22">
        <v>904.68545448000009</v>
      </c>
      <c r="G43" s="17">
        <f t="shared" si="4"/>
        <v>1.2734782432391267E-2</v>
      </c>
      <c r="H43" s="24">
        <f t="shared" si="2"/>
        <v>4753.1218876191988</v>
      </c>
    </row>
    <row r="44" spans="2:8" ht="17.100000000000001" customHeight="1">
      <c r="B44" s="27" t="s">
        <v>32</v>
      </c>
      <c r="C44" s="6">
        <v>48189</v>
      </c>
      <c r="D44" s="17">
        <f t="shared" si="3"/>
        <v>3.781348017728997E-3</v>
      </c>
      <c r="E44" s="18">
        <v>2.4736968547105424E-3</v>
      </c>
      <c r="F44" s="22">
        <v>198.94749243999999</v>
      </c>
      <c r="G44" s="17">
        <f t="shared" si="4"/>
        <v>2.80047945852015E-3</v>
      </c>
      <c r="H44" s="7">
        <f t="shared" si="2"/>
        <v>4128.4835219655934</v>
      </c>
    </row>
    <row r="45" spans="2:8" ht="17.100000000000001" customHeight="1">
      <c r="B45" s="27" t="s">
        <v>33</v>
      </c>
      <c r="C45" s="6">
        <v>442321</v>
      </c>
      <c r="D45" s="17">
        <f t="shared" si="3"/>
        <v>3.4708535901344865E-2</v>
      </c>
      <c r="E45" s="18">
        <v>2.2705764105343994E-2</v>
      </c>
      <c r="F45" s="22">
        <v>2309.3111183499996</v>
      </c>
      <c r="G45" s="17">
        <f t="shared" si="4"/>
        <v>3.2506960861654423E-2</v>
      </c>
      <c r="H45" s="7">
        <f t="shared" si="2"/>
        <v>5220.8941432805577</v>
      </c>
    </row>
    <row r="46" spans="2:8" ht="17.100000000000001" customHeight="1">
      <c r="B46" s="27" t="s">
        <v>34</v>
      </c>
      <c r="C46" s="6">
        <v>31922</v>
      </c>
      <c r="D46" s="17">
        <f t="shared" si="3"/>
        <v>2.5048909797245234E-3</v>
      </c>
      <c r="E46" s="18">
        <v>1.6386592582554095E-3</v>
      </c>
      <c r="F46" s="22">
        <v>130.5769631</v>
      </c>
      <c r="G46" s="17">
        <f t="shared" si="4"/>
        <v>1.8380633926701911E-3</v>
      </c>
      <c r="H46" s="7">
        <f t="shared" si="2"/>
        <v>4090.5006923125115</v>
      </c>
    </row>
    <row r="47" spans="2:8" ht="17.100000000000001" customHeight="1">
      <c r="B47" s="28" t="s">
        <v>35</v>
      </c>
      <c r="C47" s="8">
        <v>231394</v>
      </c>
      <c r="D47" s="19">
        <f t="shared" si="3"/>
        <v>1.8157281603983971E-2</v>
      </c>
      <c r="E47" s="20">
        <v>1.1878200626676029E-2</v>
      </c>
      <c r="F47" s="23">
        <v>1222.6550474300002</v>
      </c>
      <c r="G47" s="19">
        <f t="shared" si="4"/>
        <v>1.7210673546017855E-2</v>
      </c>
      <c r="H47" s="9">
        <f t="shared" si="2"/>
        <v>5283.8666837947403</v>
      </c>
    </row>
    <row r="48" spans="2:8" ht="17.100000000000001" customHeight="1">
      <c r="B48" s="27" t="s">
        <v>53</v>
      </c>
      <c r="C48" s="6">
        <v>42573</v>
      </c>
      <c r="D48" s="17">
        <f t="shared" si="3"/>
        <v>3.3406654871189815E-3</v>
      </c>
      <c r="E48" s="44">
        <v>2.1854094543483351E-3</v>
      </c>
      <c r="F48" s="22">
        <v>175.67672100999999</v>
      </c>
      <c r="G48" s="17">
        <f t="shared" si="4"/>
        <v>2.4729090198362504E-3</v>
      </c>
      <c r="H48" s="24">
        <f t="shared" si="2"/>
        <v>4126.482066333122</v>
      </c>
    </row>
    <row r="49" spans="2:8" ht="17.100000000000001" customHeight="1">
      <c r="B49" s="27" t="s">
        <v>36</v>
      </c>
      <c r="C49" s="6">
        <v>183585</v>
      </c>
      <c r="D49" s="17">
        <f t="shared" si="3"/>
        <v>1.44057518486538E-2</v>
      </c>
      <c r="E49" s="18">
        <v>9.4240103980583727E-3</v>
      </c>
      <c r="F49" s="22">
        <v>706.48713367000005</v>
      </c>
      <c r="G49" s="17">
        <f t="shared" si="4"/>
        <v>9.9448486697981658E-3</v>
      </c>
      <c r="H49" s="7">
        <f t="shared" si="2"/>
        <v>3848.2835398861566</v>
      </c>
    </row>
    <row r="50" spans="2:8" ht="17.100000000000001" customHeight="1">
      <c r="B50" s="27" t="s">
        <v>37</v>
      </c>
      <c r="C50" s="6">
        <v>719495</v>
      </c>
      <c r="D50" s="17">
        <f t="shared" si="3"/>
        <v>5.6458133433271593E-2</v>
      </c>
      <c r="E50" s="18">
        <v>3.6933999843946991E-2</v>
      </c>
      <c r="F50" s="22">
        <v>3803.5234480899999</v>
      </c>
      <c r="G50" s="17">
        <f t="shared" si="4"/>
        <v>5.3540203778080733E-2</v>
      </c>
      <c r="H50" s="7">
        <f t="shared" si="2"/>
        <v>5286.3792633583271</v>
      </c>
    </row>
    <row r="51" spans="2:8" ht="17.100000000000001" customHeight="1">
      <c r="B51" s="27" t="s">
        <v>38</v>
      </c>
      <c r="C51" s="6">
        <v>191669</v>
      </c>
      <c r="D51" s="17">
        <f t="shared" si="3"/>
        <v>1.5040096146633031E-2</v>
      </c>
      <c r="E51" s="18">
        <v>9.8389882015712075E-3</v>
      </c>
      <c r="F51" s="22">
        <v>927.46762798000009</v>
      </c>
      <c r="G51" s="17">
        <f t="shared" si="4"/>
        <v>1.30554751343937E-2</v>
      </c>
      <c r="H51" s="7">
        <f t="shared" si="2"/>
        <v>4838.9026289071271</v>
      </c>
    </row>
    <row r="52" spans="2:8" ht="17.100000000000001" customHeight="1">
      <c r="B52" s="28" t="s">
        <v>39</v>
      </c>
      <c r="C52" s="8">
        <v>47905</v>
      </c>
      <c r="D52" s="19">
        <f t="shared" si="3"/>
        <v>3.7590627900414538E-3</v>
      </c>
      <c r="E52" s="20">
        <v>2.4591182183674393E-3</v>
      </c>
      <c r="F52" s="23">
        <v>178.80522880000001</v>
      </c>
      <c r="G52" s="19">
        <f t="shared" si="4"/>
        <v>2.5169473823924292E-3</v>
      </c>
      <c r="H52" s="9">
        <f t="shared" si="2"/>
        <v>3732.4961653272103</v>
      </c>
    </row>
    <row r="53" spans="2:8" ht="17.100000000000001" customHeight="1">
      <c r="B53" s="27" t="s">
        <v>40</v>
      </c>
      <c r="C53" s="6">
        <v>351349</v>
      </c>
      <c r="D53" s="17">
        <f t="shared" si="3"/>
        <v>2.7570043883065956E-2</v>
      </c>
      <c r="E53" s="44">
        <v>1.8035877818707472E-2</v>
      </c>
      <c r="F53" s="22">
        <v>1807.8593753300001</v>
      </c>
      <c r="G53" s="17">
        <f t="shared" si="4"/>
        <v>2.5448287799011253E-2</v>
      </c>
      <c r="H53" s="7">
        <f t="shared" si="2"/>
        <v>5145.480349538494</v>
      </c>
    </row>
    <row r="54" spans="2:8" ht="17.100000000000001" customHeight="1">
      <c r="B54" s="27" t="s">
        <v>10</v>
      </c>
      <c r="C54" s="6">
        <v>21313</v>
      </c>
      <c r="D54" s="17">
        <f t="shared" si="3"/>
        <v>1.6724121750162509E-3</v>
      </c>
      <c r="E54" s="18">
        <v>1.0940650576780134E-3</v>
      </c>
      <c r="F54" s="22">
        <v>136.74822782999999</v>
      </c>
      <c r="G54" s="17">
        <f t="shared" si="4"/>
        <v>1.9249330480626413E-3</v>
      </c>
      <c r="H54" s="7">
        <f t="shared" si="2"/>
        <v>6416.1886092994882</v>
      </c>
    </row>
    <row r="55" spans="2:8" ht="17.100000000000001" customHeight="1">
      <c r="B55" s="27" t="s">
        <v>11</v>
      </c>
      <c r="C55" s="6">
        <v>19754</v>
      </c>
      <c r="D55" s="17">
        <f t="shared" si="3"/>
        <v>1.5500788300694891E-3</v>
      </c>
      <c r="E55" s="18">
        <v>1.0140365574706272E-3</v>
      </c>
      <c r="F55" s="22">
        <v>125.60647354</v>
      </c>
      <c r="G55" s="17">
        <f t="shared" si="4"/>
        <v>1.768096419270077E-3</v>
      </c>
      <c r="H55" s="7">
        <f t="shared" si="2"/>
        <v>6358.5336407816139</v>
      </c>
    </row>
    <row r="56" spans="2:8" ht="17.100000000000001" customHeight="1" thickBot="1">
      <c r="B56" s="27" t="s">
        <v>61</v>
      </c>
      <c r="C56" s="6">
        <v>2246</v>
      </c>
      <c r="D56" s="17">
        <f t="shared" si="3"/>
        <v>1.7624162459937596E-4</v>
      </c>
      <c r="E56" s="18">
        <v>1.1529442685425881E-4</v>
      </c>
      <c r="F56" s="22">
        <v>14.509981499999999</v>
      </c>
      <c r="G56" s="17">
        <f t="shared" si="4"/>
        <v>2.04249395837509E-4</v>
      </c>
      <c r="H56" s="7">
        <f t="shared" si="2"/>
        <v>6460.365761353517</v>
      </c>
    </row>
    <row r="57" spans="2:8" ht="17.100000000000001" customHeight="1" thickTop="1" thickBot="1">
      <c r="B57" s="10" t="s">
        <v>9</v>
      </c>
      <c r="C57" s="11">
        <v>12743868</v>
      </c>
      <c r="D57" s="12">
        <f t="shared" si="3"/>
        <v>1</v>
      </c>
      <c r="E57" s="45">
        <v>0.65418386329756439</v>
      </c>
      <c r="F57" s="25">
        <v>71040.511236289982</v>
      </c>
      <c r="G57" s="12">
        <f t="shared" si="4"/>
        <v>1</v>
      </c>
      <c r="H57" s="13">
        <f>(F57/C57)*10^6</f>
        <v>5574.4858026063966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45:D57 G45:H57 G44:H44 D44 D21:D43 F44 F21: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V.5</vt:lpstr>
      <vt:lpstr>V.5!Área_de_impresión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2015-10-23T10:16:39Z</cp:lastPrinted>
  <dcterms:created xsi:type="dcterms:W3CDTF">1998-07-21T09:27:02Z</dcterms:created>
  <dcterms:modified xsi:type="dcterms:W3CDTF">2019-06-20T12:16:59Z</dcterms:modified>
</cp:coreProperties>
</file>