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6" sheetId="141" r:id="rId1"/>
  </sheets>
  <definedNames>
    <definedName name="_xlnm.Print_Area" localSheetId="0">V.6!$B$2:$H$57</definedName>
  </definedNames>
  <calcPr calcId="162913"/>
</workbook>
</file>

<file path=xl/calcChain.xml><?xml version="1.0" encoding="utf-8"?>
<calcChain xmlns="http://schemas.openxmlformats.org/spreadsheetml/2006/main">
  <c r="D56" i="141" l="1"/>
  <c r="D8" i="141"/>
  <c r="G8" i="141" s="1"/>
  <c r="D9" i="141"/>
  <c r="D10" i="141"/>
  <c r="D11" i="141"/>
  <c r="D12" i="141"/>
  <c r="G12" i="141" s="1"/>
  <c r="D13" i="141"/>
  <c r="G13" i="141" s="1"/>
  <c r="D14" i="141"/>
  <c r="G14" i="141" s="1"/>
  <c r="D15" i="141"/>
  <c r="D16" i="141"/>
  <c r="G16" i="141" s="1"/>
  <c r="D17" i="141"/>
  <c r="D18" i="141"/>
  <c r="G18" i="141" s="1"/>
  <c r="D19" i="141"/>
  <c r="D20" i="141"/>
  <c r="G20" i="141" s="1"/>
  <c r="D21" i="141"/>
  <c r="G21" i="141" s="1"/>
  <c r="D22" i="141"/>
  <c r="G22" i="141" s="1"/>
  <c r="D23" i="141"/>
  <c r="D24" i="141"/>
  <c r="G24" i="141" s="1"/>
  <c r="D25" i="141"/>
  <c r="D26" i="141"/>
  <c r="G26" i="141" s="1"/>
  <c r="D27" i="141"/>
  <c r="D28" i="141"/>
  <c r="G28" i="141" s="1"/>
  <c r="D29" i="141"/>
  <c r="G29" i="141" s="1"/>
  <c r="D30" i="141"/>
  <c r="G30" i="141" s="1"/>
  <c r="D31" i="141"/>
  <c r="D32" i="141"/>
  <c r="G32" i="141" s="1"/>
  <c r="D33" i="141"/>
  <c r="D34" i="141"/>
  <c r="G34" i="141" s="1"/>
  <c r="D35" i="141"/>
  <c r="D36" i="141"/>
  <c r="G36" i="141" s="1"/>
  <c r="D37" i="141"/>
  <c r="G37" i="141" s="1"/>
  <c r="D38" i="141"/>
  <c r="G38" i="141" s="1"/>
  <c r="D39" i="141"/>
  <c r="D40" i="141"/>
  <c r="G40" i="141" s="1"/>
  <c r="D41" i="141"/>
  <c r="D42" i="141"/>
  <c r="G42" i="141" s="1"/>
  <c r="D43" i="141"/>
  <c r="D44" i="141"/>
  <c r="G44" i="141" s="1"/>
  <c r="D45" i="141"/>
  <c r="G45" i="141" s="1"/>
  <c r="D46" i="141"/>
  <c r="G46" i="141" s="1"/>
  <c r="D47" i="141"/>
  <c r="D48" i="141"/>
  <c r="G48" i="141" s="1"/>
  <c r="D49" i="141"/>
  <c r="D50" i="141"/>
  <c r="G50" i="141" s="1"/>
  <c r="D51" i="141"/>
  <c r="D52" i="141"/>
  <c r="G52" i="141" s="1"/>
  <c r="D53" i="141"/>
  <c r="G53" i="141" s="1"/>
  <c r="D54" i="141"/>
  <c r="G54" i="141" s="1"/>
  <c r="D55" i="141"/>
  <c r="D7" i="141"/>
  <c r="F55" i="141"/>
  <c r="H55" i="141"/>
  <c r="F53" i="141"/>
  <c r="H53" i="141"/>
  <c r="F54" i="141"/>
  <c r="H54" i="141"/>
  <c r="H7" i="141"/>
  <c r="H8" i="141"/>
  <c r="H9" i="141"/>
  <c r="H10" i="141"/>
  <c r="H11" i="141"/>
  <c r="H12" i="141"/>
  <c r="H13" i="141"/>
  <c r="H14" i="141"/>
  <c r="H15" i="141"/>
  <c r="H16" i="141"/>
  <c r="H17" i="141"/>
  <c r="H18" i="141"/>
  <c r="H19" i="141"/>
  <c r="H20" i="141"/>
  <c r="H21" i="141"/>
  <c r="H22" i="141"/>
  <c r="H23" i="141"/>
  <c r="H24" i="141"/>
  <c r="H25" i="141"/>
  <c r="H26" i="141"/>
  <c r="H27" i="141"/>
  <c r="H28" i="141"/>
  <c r="H29" i="141"/>
  <c r="H30" i="141"/>
  <c r="H31" i="141"/>
  <c r="H32" i="141"/>
  <c r="H33" i="141"/>
  <c r="H34" i="141"/>
  <c r="H35" i="141"/>
  <c r="H36" i="141"/>
  <c r="H37" i="141"/>
  <c r="H38" i="141"/>
  <c r="H39" i="141"/>
  <c r="H40" i="141"/>
  <c r="H41" i="141"/>
  <c r="H42" i="141"/>
  <c r="H43" i="141"/>
  <c r="H44" i="141"/>
  <c r="H45" i="141"/>
  <c r="H46" i="141"/>
  <c r="H47" i="141"/>
  <c r="H48" i="141"/>
  <c r="H49" i="141"/>
  <c r="H50" i="141"/>
  <c r="H51" i="141"/>
  <c r="H52" i="141"/>
  <c r="H56" i="141"/>
  <c r="F8" i="141"/>
  <c r="F9" i="141"/>
  <c r="F10" i="141"/>
  <c r="F11" i="141"/>
  <c r="F12" i="141"/>
  <c r="F13" i="141"/>
  <c r="F14" i="141"/>
  <c r="F15" i="141"/>
  <c r="F16" i="141"/>
  <c r="F17" i="141"/>
  <c r="F18" i="141"/>
  <c r="F19" i="141"/>
  <c r="F20" i="141"/>
  <c r="F21" i="141"/>
  <c r="F22" i="141"/>
  <c r="F23" i="141"/>
  <c r="F24" i="141"/>
  <c r="F25" i="141"/>
  <c r="F26" i="141"/>
  <c r="F27" i="141"/>
  <c r="F28" i="141"/>
  <c r="F29" i="141"/>
  <c r="F30" i="141"/>
  <c r="F31" i="141"/>
  <c r="F32" i="141"/>
  <c r="F33" i="141"/>
  <c r="F34" i="141"/>
  <c r="F35" i="141"/>
  <c r="F36" i="141"/>
  <c r="F37" i="141"/>
  <c r="F38" i="141"/>
  <c r="F39" i="141"/>
  <c r="F40" i="141"/>
  <c r="F41" i="141"/>
  <c r="F42" i="141"/>
  <c r="F43" i="141"/>
  <c r="F44" i="141"/>
  <c r="F45" i="141"/>
  <c r="F46" i="141"/>
  <c r="F47" i="141"/>
  <c r="F48" i="141"/>
  <c r="F49" i="141"/>
  <c r="F50" i="141"/>
  <c r="F51" i="141"/>
  <c r="F52" i="141"/>
  <c r="F56" i="141"/>
  <c r="F7" i="141"/>
  <c r="G7" i="141"/>
  <c r="G9" i="141"/>
  <c r="G11" i="141"/>
  <c r="G15" i="141"/>
  <c r="G17" i="141"/>
  <c r="G19" i="141"/>
  <c r="G23" i="141"/>
  <c r="G25" i="141"/>
  <c r="G27" i="141"/>
  <c r="G31" i="141"/>
  <c r="G33" i="141"/>
  <c r="G35" i="141"/>
  <c r="G39" i="141"/>
  <c r="G41" i="141"/>
  <c r="G43" i="141"/>
  <c r="G47" i="141"/>
  <c r="G49" i="141"/>
  <c r="G51" i="141"/>
  <c r="G56" i="141"/>
  <c r="G55" i="141"/>
  <c r="G10" i="141" l="1"/>
</calcChain>
</file>

<file path=xl/sharedStrings.xml><?xml version="1.0" encoding="utf-8"?>
<sst xmlns="http://schemas.openxmlformats.org/spreadsheetml/2006/main" count="61" uniqueCount="57">
  <si>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</si>
  <si>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</si>
  <si>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</si>
  <si>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</si>
  <si>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</si>
  <si>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</si>
  <si>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</si>
  <si>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</si>
  <si>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</si>
  <si>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</si>
  <si>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</si>
  <si>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</si>
  <si>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</si>
  <si>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</si>
  <si>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</si>
  <si>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</si>
  <si>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</si>
  <si>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</si>
  <si>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</si>
  <si>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</si>
  <si>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</si>
  <si>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</si>
  <si>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</si>
  <si>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</si>
  <si>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</si>
  <si>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</si>
  <si>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</si>
  <si>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</si>
  <si>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</si>
  <si>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</si>
  <si>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</si>
  <si>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</si>
  <si>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</si>
  <si>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</si>
  <si>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</si>
  <si>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</si>
  <si>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</si>
  <si>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</si>
  <si>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</si>
  <si>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</si>
  <si>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</si>
  <si>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</si>
  <si>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</si>
  <si>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</si>
  <si>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</si>
  <si>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</si>
  <si>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</si>
  <si>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</si>
  <si>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</si>
  <si>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</si>
  <si>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</si>
  <si>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Importe (millones euros)</t>
  </si>
  <si>
    <t>Inversión en vivienda habitual (régimen transitorio)</t>
  </si>
  <si>
    <t>V.6. DEDUCCIONES GENERALES</t>
  </si>
  <si>
    <t>Proporción respecto al importe total de cada deducción</t>
  </si>
  <si>
    <t xml:space="preserve">  IRPF  2015  POR  PROVINCIAS</t>
  </si>
  <si>
    <t xml:space="preserve">Resto de deducciones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</si>
</sst>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5" formatCode="#,##0.0"/>
    <numFmt numFmtId="166" formatCode="0.0%"/>
    <numFmt numFmtId="169" formatCode="_-* #,##0.0\ _€_-;\-* #,##0.0\ _€_-;_-* &quot;-&quot;??\ _€_-;_-@_-"/>
  </numFmts>
  <fonts count="11">
    <font>
      <sz val="12"/>
      <name val="SWISS"/>
    </font>
    <font>
      <sz val="12"/>
      <color indexed="8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Protection="1"/>
    <xf numFmtId="0" fontId="3" fillId="0" borderId="0" xfId="0" applyFont="1"/>
    <xf numFmtId="165" fontId="3" fillId="0" borderId="0" xfId="0" applyNumberFormat="1" applyFont="1"/>
    <xf numFmtId="0" fontId="7" fillId="0" borderId="0" xfId="0" applyFont="1"/>
    <xf numFmtId="1" fontId="3" fillId="0" borderId="0" xfId="0" applyNumberFormat="1" applyFont="1"/>
    <xf numFmtId="165" fontId="6" fillId="0" borderId="1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5" fillId="2" borderId="18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66" fontId="6" fillId="0" borderId="10" xfId="0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12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2"/>
    </xf>
    <xf numFmtId="166" fontId="6" fillId="0" borderId="13" xfId="0" applyNumberFormat="1" applyFont="1" applyBorder="1" applyAlignment="1">
      <alignment horizontal="right" vertical="center" indent="1"/>
    </xf>
    <xf numFmtId="166" fontId="6" fillId="0" borderId="15" xfId="0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center" indent="2"/>
    </xf>
    <xf numFmtId="166" fontId="6" fillId="0" borderId="16" xfId="0" applyNumberFormat="1" applyFont="1" applyBorder="1" applyAlignment="1">
      <alignment horizontal="right" vertical="center" indent="1"/>
    </xf>
    <xf numFmtId="9" fontId="5" fillId="2" borderId="18" xfId="0" applyNumberFormat="1" applyFont="1" applyFill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2"/>
    </xf>
    <xf numFmtId="9" fontId="5" fillId="2" borderId="20" xfId="0" applyNumberFormat="1" applyFont="1" applyFill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/>
    </xf>
    <xf numFmtId="0" fontId="5" fillId="3" borderId="14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4" borderId="17" xfId="0" applyFont="1" applyFill="1" applyBorder="1" applyAlignment="1">
      <alignment horizontal="left"/>
    </xf>
    <xf numFmtId="169" fontId="3" fillId="0" borderId="0" xfId="1" applyNumberFormat="1" applyFont="1"/>
    <xf numFmtId="0" fontId="4" fillId="7" borderId="21" xfId="0" applyFont="1" applyFill="1" applyBorder="1" applyAlignment="1" applyProtection="1">
      <alignment horizontal="centerContinuous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2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/>
    </xf>
    <xf numFmtId="0" fontId="9" fillId="5" borderId="19" xfId="0" applyFont="1" applyFill="1" applyBorder="1" applyAlignment="1" applyProtection="1">
      <alignment horizontal="center"/>
    </xf>
    <xf numFmtId="0" fontId="9" fillId="5" borderId="20" xfId="0" applyFont="1" applyFill="1" applyBorder="1" applyAlignment="1" applyProtection="1">
      <alignment horizontal="center"/>
    </xf>
    <xf numFmtId="0" fontId="10" fillId="6" borderId="1" xfId="0" applyFont="1" applyFill="1" applyBorder="1" applyAlignment="1" applyProtection="1">
      <alignment horizontal="center" vertical="center"/>
    </xf>
    <xf numFmtId="0" fontId="10" fillId="6" borderId="19" xfId="0" applyFont="1" applyFill="1" applyBorder="1" applyAlignment="1" applyProtection="1">
      <alignment horizontal="center" vertical="center"/>
    </xf>
    <xf numFmtId="0" fontId="10" fillId="6" borderId="20" xfId="0" applyFont="1" applyFill="1" applyBorder="1" applyAlignment="1" applyProtection="1">
      <alignment horizontal="center" vertical="center"/>
    </xf>
    <xf numFmtId="0" fontId="5" fillId="7" borderId="26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165" fontId="4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2" customWidth="1"/>
    <col min="2" max="2" width="18.6640625" style="2" customWidth="1"/>
    <col min="3" max="3" width="14.44140625" style="2" customWidth="1"/>
    <col min="4" max="4" width="13.109375" style="2" customWidth="1"/>
    <col min="5" max="5" width="9.5546875" style="2" customWidth="1"/>
    <col min="6" max="6" width="15" style="2" customWidth="1"/>
    <col min="7" max="7" width="14.33203125" style="2" customWidth="1"/>
    <col min="8" max="8" width="11.6640625" style="2" customWidth="1"/>
    <col min="9" max="9" width="15.6640625" customWidth="1"/>
  </cols>
  <sheetData>
    <row r="1" spans="2:8" ht="16.5" thickBot="1"/>
    <row r="2" spans="2:8" s="2" customFormat="1" ht="18" customHeight="1" thickTop="1" thickBot="1">
      <c r="B2" s="35" t="s">
        <v>55</v>
      </c>
      <c r="C2" s="36"/>
      <c r="D2" s="36"/>
      <c r="E2" s="36"/>
      <c r="F2" s="36"/>
      <c r="G2" s="36"/>
      <c r="H2" s="37"/>
    </row>
    <row r="3" spans="2:8" s="2" customFormat="1" ht="9.75" customHeight="1" thickTop="1" thickBot="1"/>
    <row r="4" spans="2:8" s="2" customFormat="1" ht="19.5" customHeight="1" thickTop="1" thickBot="1">
      <c r="B4" s="38" t="s">
        <v>53</v>
      </c>
      <c r="C4" s="39"/>
      <c r="D4" s="39"/>
      <c r="E4" s="39"/>
      <c r="F4" s="39"/>
      <c r="G4" s="39"/>
      <c r="H4" s="40"/>
    </row>
    <row r="5" spans="2:8" s="2" customFormat="1" ht="30" customHeight="1" thickTop="1">
      <c r="B5" s="41" t="s">
        <v>35</v>
      </c>
      <c r="C5" s="30" t="s">
        <v>51</v>
      </c>
      <c r="D5" s="31"/>
      <c r="E5" s="32"/>
      <c r="F5" s="43" t="s">
        <v>54</v>
      </c>
      <c r="G5" s="44"/>
      <c r="H5" s="45"/>
    </row>
    <row r="6" spans="2:8" s="2" customFormat="1" ht="60" customHeight="1">
      <c r="B6" s="42"/>
      <c r="C6" s="33" t="s">
        <v>52</v>
      </c>
      <c r="D6" s="33" t="s">
        <v>56</v>
      </c>
      <c r="E6" s="33" t="s">
        <v>2</v>
      </c>
      <c r="F6" s="33" t="s">
        <v>52</v>
      </c>
      <c r="G6" s="33" t="s">
        <v>56</v>
      </c>
      <c r="H6" s="34" t="s">
        <v>2</v>
      </c>
    </row>
    <row r="7" spans="2:8" s="2" customFormat="1" ht="19.5" customHeight="1">
      <c r="B7" s="27" t="s">
        <v>5</v>
      </c>
      <c r="C7" s="6">
        <v>20.131519140000002</v>
      </c>
      <c r="D7" s="24">
        <f>E7-C7</f>
        <v>16.901184389999997</v>
      </c>
      <c r="E7" s="7">
        <v>37.032703529999999</v>
      </c>
      <c r="F7" s="12">
        <f t="shared" ref="F7:F38" si="0">C7/C$56</f>
        <v>7.2218911890549811E-3</v>
      </c>
      <c r="G7" s="13">
        <f t="shared" ref="G7:G38" si="1">D7/D$56</f>
        <v>6.7858367907285702E-3</v>
      </c>
      <c r="H7" s="14">
        <f t="shared" ref="H7:H38" si="2">E7/E$56</f>
        <v>7.016128550418093E-3</v>
      </c>
    </row>
    <row r="8" spans="2:8" s="2" customFormat="1" ht="16.899999999999999" customHeight="1">
      <c r="B8" s="25" t="s">
        <v>6</v>
      </c>
      <c r="C8" s="6">
        <v>95.858978350000001</v>
      </c>
      <c r="D8" s="7">
        <f t="shared" ref="D8:D56" si="3">E8-C8</f>
        <v>71.095195200000063</v>
      </c>
      <c r="E8" s="7">
        <v>166.95417355000006</v>
      </c>
      <c r="F8" s="15">
        <f t="shared" si="0"/>
        <v>3.4388021406797677E-2</v>
      </c>
      <c r="G8" s="16">
        <f t="shared" si="1"/>
        <v>2.8544768230422797E-2</v>
      </c>
      <c r="H8" s="17">
        <f t="shared" si="2"/>
        <v>3.1630743424030341E-2</v>
      </c>
    </row>
    <row r="9" spans="2:8" s="2" customFormat="1" ht="16.899999999999999" customHeight="1">
      <c r="B9" s="25" t="s">
        <v>36</v>
      </c>
      <c r="C9" s="6">
        <v>35.103723340000002</v>
      </c>
      <c r="D9" s="7">
        <f t="shared" si="3"/>
        <v>25.837485110000003</v>
      </c>
      <c r="E9" s="7">
        <v>60.941208450000005</v>
      </c>
      <c r="F9" s="15">
        <f t="shared" si="0"/>
        <v>1.2592952798502501E-2</v>
      </c>
      <c r="G9" s="16">
        <f t="shared" si="1"/>
        <v>1.0373767482418412E-2</v>
      </c>
      <c r="H9" s="17">
        <f t="shared" si="2"/>
        <v>1.1545777427690421E-2</v>
      </c>
    </row>
    <row r="10" spans="2:8" s="2" customFormat="1" ht="16.899999999999999" customHeight="1">
      <c r="B10" s="25" t="s">
        <v>37</v>
      </c>
      <c r="C10" s="6">
        <v>8.4242257800000004</v>
      </c>
      <c r="D10" s="7">
        <f t="shared" si="3"/>
        <v>5.6688114799999987</v>
      </c>
      <c r="E10" s="7">
        <v>14.093037259999999</v>
      </c>
      <c r="F10" s="15">
        <f t="shared" si="0"/>
        <v>3.0220691003049571E-3</v>
      </c>
      <c r="G10" s="16">
        <f t="shared" si="1"/>
        <v>2.2760315853040921E-3</v>
      </c>
      <c r="H10" s="17">
        <f t="shared" si="2"/>
        <v>2.6700335556622532E-3</v>
      </c>
    </row>
    <row r="11" spans="2:8" s="2" customFormat="1" ht="16.899999999999999" customHeight="1">
      <c r="B11" s="26" t="s">
        <v>7</v>
      </c>
      <c r="C11" s="8">
        <v>27.672416230000003</v>
      </c>
      <c r="D11" s="9">
        <f t="shared" si="3"/>
        <v>25.801210339999997</v>
      </c>
      <c r="E11" s="9">
        <v>53.47362657</v>
      </c>
      <c r="F11" s="18">
        <f t="shared" si="0"/>
        <v>9.9270789035595386E-3</v>
      </c>
      <c r="G11" s="19">
        <f t="shared" si="1"/>
        <v>1.0359203138100216E-2</v>
      </c>
      <c r="H11" s="20">
        <f t="shared" si="2"/>
        <v>1.0130987000942098E-2</v>
      </c>
    </row>
    <row r="12" spans="2:8" s="2" customFormat="1" ht="16.899999999999999" customHeight="1">
      <c r="B12" s="25" t="s">
        <v>45</v>
      </c>
      <c r="C12" s="6">
        <v>76.412628639999994</v>
      </c>
      <c r="D12" s="7">
        <f t="shared" si="3"/>
        <v>69.792778489999947</v>
      </c>
      <c r="E12" s="7">
        <v>146.20540712999994</v>
      </c>
      <c r="F12" s="15">
        <f t="shared" si="0"/>
        <v>2.741192483637607E-2</v>
      </c>
      <c r="G12" s="16">
        <f t="shared" si="1"/>
        <v>2.8021847053797587E-2</v>
      </c>
      <c r="H12" s="17">
        <f t="shared" si="2"/>
        <v>2.7699731140593119E-2</v>
      </c>
    </row>
    <row r="13" spans="2:8" s="2" customFormat="1" ht="16.899999999999999" customHeight="1">
      <c r="B13" s="25" t="s">
        <v>8</v>
      </c>
      <c r="C13" s="6">
        <v>434.10922900000003</v>
      </c>
      <c r="D13" s="7">
        <f t="shared" si="3"/>
        <v>378.95868346000032</v>
      </c>
      <c r="E13" s="7">
        <v>813.06791246000034</v>
      </c>
      <c r="F13" s="15">
        <f t="shared" si="0"/>
        <v>0.15573040435748015</v>
      </c>
      <c r="G13" s="16">
        <f t="shared" si="1"/>
        <v>0.15215216383950314</v>
      </c>
      <c r="H13" s="17">
        <f t="shared" si="2"/>
        <v>0.15404192646691833</v>
      </c>
    </row>
    <row r="14" spans="2:8" s="2" customFormat="1" ht="16.899999999999999" customHeight="1">
      <c r="B14" s="25" t="s">
        <v>9</v>
      </c>
      <c r="C14" s="6">
        <v>32.700742169999998</v>
      </c>
      <c r="D14" s="7">
        <f t="shared" si="3"/>
        <v>17.46143786999999</v>
      </c>
      <c r="E14" s="7">
        <v>50.162180039999988</v>
      </c>
      <c r="F14" s="15">
        <f t="shared" si="0"/>
        <v>1.1730918074823519E-2</v>
      </c>
      <c r="G14" s="16">
        <f t="shared" si="1"/>
        <v>7.0107789361421825E-3</v>
      </c>
      <c r="H14" s="17">
        <f t="shared" si="2"/>
        <v>9.503608162033007E-3</v>
      </c>
    </row>
    <row r="15" spans="2:8" s="2" customFormat="1" ht="16.899999999999999" customHeight="1">
      <c r="B15" s="25" t="s">
        <v>38</v>
      </c>
      <c r="C15" s="6">
        <v>17.552164650000002</v>
      </c>
      <c r="D15" s="7">
        <f t="shared" si="3"/>
        <v>14.21882329</v>
      </c>
      <c r="E15" s="7">
        <v>31.770987940000001</v>
      </c>
      <c r="F15" s="15">
        <f t="shared" si="0"/>
        <v>6.2965850889421405E-3</v>
      </c>
      <c r="G15" s="16">
        <f t="shared" si="1"/>
        <v>5.7088670223158404E-3</v>
      </c>
      <c r="H15" s="17">
        <f t="shared" si="2"/>
        <v>6.0192563413644712E-3</v>
      </c>
    </row>
    <row r="16" spans="2:8" s="2" customFormat="1" ht="16.899999999999999" customHeight="1">
      <c r="B16" s="26" t="s">
        <v>10</v>
      </c>
      <c r="C16" s="8">
        <v>59.03834672</v>
      </c>
      <c r="D16" s="9">
        <f t="shared" si="3"/>
        <v>61.289593670000009</v>
      </c>
      <c r="E16" s="9">
        <v>120.32794039000001</v>
      </c>
      <c r="F16" s="18">
        <f t="shared" si="0"/>
        <v>2.1179152602864175E-2</v>
      </c>
      <c r="G16" s="19">
        <f t="shared" si="1"/>
        <v>2.4607812684463055E-2</v>
      </c>
      <c r="H16" s="20">
        <f t="shared" si="2"/>
        <v>2.2797047407013483E-2</v>
      </c>
    </row>
    <row r="17" spans="2:8" s="2" customFormat="1" ht="16.899999999999999" customHeight="1">
      <c r="B17" s="25" t="s">
        <v>11</v>
      </c>
      <c r="C17" s="6">
        <v>34.752968960000004</v>
      </c>
      <c r="D17" s="7">
        <f t="shared" si="3"/>
        <v>24.588870149999991</v>
      </c>
      <c r="E17" s="7">
        <v>59.341839109999995</v>
      </c>
      <c r="F17" s="15">
        <f t="shared" si="0"/>
        <v>1.2467124740081848E-2</v>
      </c>
      <c r="G17" s="16">
        <f t="shared" si="1"/>
        <v>9.8724477442564303E-3</v>
      </c>
      <c r="H17" s="17">
        <f t="shared" si="2"/>
        <v>1.1242764689774946E-2</v>
      </c>
    </row>
    <row r="18" spans="2:8" s="2" customFormat="1" ht="16.899999999999999" customHeight="1">
      <c r="B18" s="25" t="s">
        <v>12</v>
      </c>
      <c r="C18" s="6">
        <v>23.48854476</v>
      </c>
      <c r="D18" s="7">
        <f t="shared" si="3"/>
        <v>18.037613850000003</v>
      </c>
      <c r="E18" s="7">
        <v>41.526158610000003</v>
      </c>
      <c r="F18" s="15">
        <f t="shared" si="0"/>
        <v>8.426175554179639E-3</v>
      </c>
      <c r="G18" s="16">
        <f t="shared" si="1"/>
        <v>7.2421139759120306E-3</v>
      </c>
      <c r="H18" s="17">
        <f t="shared" si="2"/>
        <v>7.8674479376529376E-3</v>
      </c>
    </row>
    <row r="19" spans="2:8" s="2" customFormat="1" ht="16.899999999999999" customHeight="1">
      <c r="B19" s="25" t="s">
        <v>13</v>
      </c>
      <c r="C19" s="6">
        <v>31.245613820000003</v>
      </c>
      <c r="D19" s="7">
        <f t="shared" si="3"/>
        <v>32.007540960000007</v>
      </c>
      <c r="E19" s="7">
        <v>63.25315478000001</v>
      </c>
      <c r="F19" s="15">
        <f t="shared" si="0"/>
        <v>1.1208911834920399E-2</v>
      </c>
      <c r="G19" s="16">
        <f t="shared" si="1"/>
        <v>1.2851049016164229E-2</v>
      </c>
      <c r="H19" s="17">
        <f t="shared" si="2"/>
        <v>1.1983793319233606E-2</v>
      </c>
    </row>
    <row r="20" spans="2:8" s="2" customFormat="1" ht="16.899999999999999" customHeight="1">
      <c r="B20" s="25" t="s">
        <v>46</v>
      </c>
      <c r="C20" s="6">
        <v>52.897564389999999</v>
      </c>
      <c r="D20" s="7">
        <f t="shared" si="3"/>
        <v>50.023817930000007</v>
      </c>
      <c r="E20" s="7">
        <v>102.92138232000001</v>
      </c>
      <c r="F20" s="15">
        <f t="shared" si="0"/>
        <v>1.897623579889508E-2</v>
      </c>
      <c r="G20" s="16">
        <f t="shared" si="1"/>
        <v>2.0084596220543427E-2</v>
      </c>
      <c r="H20" s="17">
        <f t="shared" si="2"/>
        <v>1.949924202425218E-2</v>
      </c>
    </row>
    <row r="21" spans="2:8" s="2" customFormat="1" ht="16.899999999999999" customHeight="1">
      <c r="B21" s="26" t="s">
        <v>14</v>
      </c>
      <c r="C21" s="8">
        <v>8.9217909500000019</v>
      </c>
      <c r="D21" s="9">
        <f t="shared" si="3"/>
        <v>7.7495686500000041</v>
      </c>
      <c r="E21" s="9">
        <v>16.671359600000006</v>
      </c>
      <c r="F21" s="18">
        <f t="shared" si="0"/>
        <v>3.2005634052908079E-3</v>
      </c>
      <c r="G21" s="19">
        <f t="shared" si="1"/>
        <v>3.1114569750840268E-3</v>
      </c>
      <c r="H21" s="20">
        <f t="shared" si="2"/>
        <v>3.1585164169580897E-3</v>
      </c>
    </row>
    <row r="22" spans="2:8" s="2" customFormat="1" ht="16.899999999999999" customHeight="1">
      <c r="B22" s="25" t="s">
        <v>48</v>
      </c>
      <c r="C22" s="6">
        <v>49.286219350000003</v>
      </c>
      <c r="D22" s="7">
        <f t="shared" si="3"/>
        <v>42.682224619999992</v>
      </c>
      <c r="E22" s="7">
        <v>91.968443969999996</v>
      </c>
      <c r="F22" s="15">
        <f t="shared" si="0"/>
        <v>1.7680718021839067E-2</v>
      </c>
      <c r="G22" s="16">
        <f t="shared" si="1"/>
        <v>1.7136941616228162E-2</v>
      </c>
      <c r="H22" s="17">
        <f t="shared" si="2"/>
        <v>1.7424124192086596E-2</v>
      </c>
    </row>
    <row r="23" spans="2:8" s="2" customFormat="1" ht="16.899999999999999" customHeight="1">
      <c r="B23" s="25" t="s">
        <v>15</v>
      </c>
      <c r="C23" s="6">
        <v>46.874895909999999</v>
      </c>
      <c r="D23" s="7">
        <f t="shared" si="3"/>
        <v>38.404529970000006</v>
      </c>
      <c r="E23" s="7">
        <v>85.279425880000005</v>
      </c>
      <c r="F23" s="15">
        <f t="shared" si="0"/>
        <v>1.6815690629509956E-2</v>
      </c>
      <c r="G23" s="16">
        <f t="shared" si="1"/>
        <v>1.5419444364813776E-2</v>
      </c>
      <c r="H23" s="17">
        <f t="shared" si="2"/>
        <v>1.6156838622252531E-2</v>
      </c>
    </row>
    <row r="24" spans="2:8" s="2" customFormat="1" ht="16.899999999999999" customHeight="1">
      <c r="B24" s="25" t="s">
        <v>16</v>
      </c>
      <c r="C24" s="6">
        <v>23.959655220000002</v>
      </c>
      <c r="D24" s="7">
        <f t="shared" si="3"/>
        <v>13.05335359</v>
      </c>
      <c r="E24" s="7">
        <v>37.013008810000002</v>
      </c>
      <c r="F24" s="15">
        <f t="shared" si="0"/>
        <v>8.5951796147517752E-3</v>
      </c>
      <c r="G24" s="16">
        <f t="shared" si="1"/>
        <v>5.2409301614282236E-3</v>
      </c>
      <c r="H24" s="17">
        <f t="shared" si="2"/>
        <v>7.0123972352800412E-3</v>
      </c>
    </row>
    <row r="25" spans="2:8" s="2" customFormat="1" ht="16.899999999999999" customHeight="1">
      <c r="B25" s="25" t="s">
        <v>17</v>
      </c>
      <c r="C25" s="6">
        <v>21.087225140000001</v>
      </c>
      <c r="D25" s="7">
        <f t="shared" si="3"/>
        <v>19.106965959999997</v>
      </c>
      <c r="E25" s="7">
        <v>40.194191099999998</v>
      </c>
      <c r="F25" s="15">
        <f t="shared" si="0"/>
        <v>7.5647368875205847E-3</v>
      </c>
      <c r="G25" s="16">
        <f t="shared" si="1"/>
        <v>7.6714595603892127E-3</v>
      </c>
      <c r="H25" s="17">
        <f t="shared" si="2"/>
        <v>7.615096518924629E-3</v>
      </c>
    </row>
    <row r="26" spans="2:8" s="2" customFormat="1" ht="16.899999999999999" customHeight="1">
      <c r="B26" s="26" t="s">
        <v>34</v>
      </c>
      <c r="C26" s="8">
        <v>13.30535268</v>
      </c>
      <c r="D26" s="9">
        <f t="shared" si="3"/>
        <v>10.332836880000004</v>
      </c>
      <c r="E26" s="9">
        <v>23.638189560000004</v>
      </c>
      <c r="F26" s="18">
        <f t="shared" si="0"/>
        <v>4.7731027459342081E-3</v>
      </c>
      <c r="G26" s="19">
        <f t="shared" si="1"/>
        <v>4.1486408901844447E-3</v>
      </c>
      <c r="H26" s="20">
        <f t="shared" si="2"/>
        <v>4.4784355675722637E-3</v>
      </c>
    </row>
    <row r="27" spans="2:8" s="2" customFormat="1" ht="16.899999999999999" customHeight="1">
      <c r="B27" s="25" t="s">
        <v>39</v>
      </c>
      <c r="C27" s="6">
        <v>23.927492359999999</v>
      </c>
      <c r="D27" s="7">
        <f t="shared" si="3"/>
        <v>23.988104950000018</v>
      </c>
      <c r="E27" s="7">
        <v>47.915597310000017</v>
      </c>
      <c r="F27" s="15">
        <f t="shared" si="0"/>
        <v>8.583641654122301E-3</v>
      </c>
      <c r="G27" s="16">
        <f t="shared" si="1"/>
        <v>9.6312401162773342E-3</v>
      </c>
      <c r="H27" s="17">
        <f t="shared" si="2"/>
        <v>9.0779759037761913E-3</v>
      </c>
    </row>
    <row r="28" spans="2:8" s="2" customFormat="1" ht="16.899999999999999" customHeight="1">
      <c r="B28" s="25" t="s">
        <v>40</v>
      </c>
      <c r="C28" s="6">
        <v>27.64806432</v>
      </c>
      <c r="D28" s="7">
        <f t="shared" si="3"/>
        <v>15.949668530000014</v>
      </c>
      <c r="E28" s="7">
        <v>43.597732850000014</v>
      </c>
      <c r="F28" s="15">
        <f t="shared" si="0"/>
        <v>9.9183430082183735E-3</v>
      </c>
      <c r="G28" s="16">
        <f t="shared" si="1"/>
        <v>6.4038025391189631E-3</v>
      </c>
      <c r="H28" s="17">
        <f t="shared" si="2"/>
        <v>8.2599235007130428E-3</v>
      </c>
    </row>
    <row r="29" spans="2:8" s="2" customFormat="1" ht="16.899999999999999" customHeight="1">
      <c r="B29" s="25" t="s">
        <v>49</v>
      </c>
      <c r="C29" s="6">
        <v>25.919992260000001</v>
      </c>
      <c r="D29" s="7">
        <f t="shared" si="3"/>
        <v>21.263115539999994</v>
      </c>
      <c r="E29" s="7">
        <v>47.183107799999995</v>
      </c>
      <c r="F29" s="15">
        <f t="shared" si="0"/>
        <v>9.2984221618392631E-3</v>
      </c>
      <c r="G29" s="16">
        <f t="shared" si="1"/>
        <v>8.5371550530042098E-3</v>
      </c>
      <c r="H29" s="17">
        <f t="shared" si="2"/>
        <v>8.9392001711368057E-3</v>
      </c>
    </row>
    <row r="30" spans="2:8" s="2" customFormat="1" ht="16.899999999999999" customHeight="1">
      <c r="B30" s="25" t="s">
        <v>1</v>
      </c>
      <c r="C30" s="6">
        <v>26.633651149999999</v>
      </c>
      <c r="D30" s="7">
        <f t="shared" si="3"/>
        <v>15.013332599999984</v>
      </c>
      <c r="E30" s="7">
        <v>41.646983749999983</v>
      </c>
      <c r="F30" s="15">
        <f t="shared" si="0"/>
        <v>9.5544369620060889E-3</v>
      </c>
      <c r="G30" s="16">
        <f t="shared" si="1"/>
        <v>6.0278630395159257E-3</v>
      </c>
      <c r="H30" s="17">
        <f t="shared" si="2"/>
        <v>7.8903391833238176E-3</v>
      </c>
    </row>
    <row r="31" spans="2:8" s="2" customFormat="1" ht="16.899999999999999" customHeight="1">
      <c r="B31" s="26" t="s">
        <v>41</v>
      </c>
      <c r="C31" s="8">
        <v>10.847110839999999</v>
      </c>
      <c r="D31" s="9">
        <f t="shared" si="3"/>
        <v>11.35314851</v>
      </c>
      <c r="E31" s="9">
        <v>22.20025935</v>
      </c>
      <c r="F31" s="18">
        <f t="shared" si="0"/>
        <v>3.8912440565128043E-3</v>
      </c>
      <c r="G31" s="19">
        <f t="shared" si="1"/>
        <v>4.5582966892749972E-3</v>
      </c>
      <c r="H31" s="20">
        <f t="shared" si="2"/>
        <v>4.2060087059547502E-3</v>
      </c>
    </row>
    <row r="32" spans="2:8" s="2" customFormat="1" ht="16.899999999999999" customHeight="1">
      <c r="B32" s="25" t="s">
        <v>18</v>
      </c>
      <c r="C32" s="6">
        <v>571.08486807999998</v>
      </c>
      <c r="D32" s="7">
        <f t="shared" si="3"/>
        <v>549.6860098300001</v>
      </c>
      <c r="E32" s="7">
        <v>1120.7708779100001</v>
      </c>
      <c r="F32" s="15">
        <f t="shared" si="0"/>
        <v>0.20486843284443648</v>
      </c>
      <c r="G32" s="16">
        <f t="shared" si="1"/>
        <v>0.22069929910120351</v>
      </c>
      <c r="H32" s="17">
        <f t="shared" si="2"/>
        <v>0.21233860359698947</v>
      </c>
    </row>
    <row r="33" spans="2:8" s="2" customFormat="1" ht="16.899999999999999" customHeight="1">
      <c r="B33" s="25" t="s">
        <v>42</v>
      </c>
      <c r="C33" s="6">
        <v>88.498957030000014</v>
      </c>
      <c r="D33" s="7">
        <f t="shared" si="3"/>
        <v>77.884988359999994</v>
      </c>
      <c r="E33" s="7">
        <v>166.38394539000001</v>
      </c>
      <c r="F33" s="15">
        <f t="shared" si="0"/>
        <v>3.1747720257514177E-2</v>
      </c>
      <c r="G33" s="16">
        <f t="shared" si="1"/>
        <v>3.1270874706950315E-2</v>
      </c>
      <c r="H33" s="17">
        <f t="shared" si="2"/>
        <v>3.1522709343548269E-2</v>
      </c>
    </row>
    <row r="34" spans="2:8" s="2" customFormat="1" ht="16.899999999999999" customHeight="1">
      <c r="B34" s="25" t="s">
        <v>19</v>
      </c>
      <c r="C34" s="6">
        <v>78.599470950000011</v>
      </c>
      <c r="D34" s="7">
        <f t="shared" si="3"/>
        <v>73.66170360000001</v>
      </c>
      <c r="E34" s="7">
        <v>152.26117455000002</v>
      </c>
      <c r="F34" s="15">
        <f t="shared" si="0"/>
        <v>2.8196422871552253E-2</v>
      </c>
      <c r="G34" s="16">
        <f t="shared" si="1"/>
        <v>2.957522306261421E-2</v>
      </c>
      <c r="H34" s="17">
        <f t="shared" si="2"/>
        <v>2.8847042534041207E-2</v>
      </c>
    </row>
    <row r="35" spans="2:8" s="2" customFormat="1" ht="16.899999999999999" customHeight="1">
      <c r="B35" s="25" t="s">
        <v>47</v>
      </c>
      <c r="C35" s="6">
        <v>9.6372992599999989</v>
      </c>
      <c r="D35" s="7">
        <f t="shared" si="3"/>
        <v>10.136250270000001</v>
      </c>
      <c r="E35" s="7">
        <v>19.77354953</v>
      </c>
      <c r="F35" s="15">
        <f t="shared" si="0"/>
        <v>3.4572416581215874E-3</v>
      </c>
      <c r="G35" s="16">
        <f t="shared" si="1"/>
        <v>4.0697112353200249E-3</v>
      </c>
      <c r="H35" s="17">
        <f t="shared" si="2"/>
        <v>3.746249994633845E-3</v>
      </c>
    </row>
    <row r="36" spans="2:8" s="2" customFormat="1" ht="16.899999999999999" customHeight="1">
      <c r="B36" s="26" t="s">
        <v>20</v>
      </c>
      <c r="C36" s="8">
        <v>64.007569039999993</v>
      </c>
      <c r="D36" s="9">
        <f t="shared" si="3"/>
        <v>40.657746099999983</v>
      </c>
      <c r="E36" s="9">
        <v>104.66531513999998</v>
      </c>
      <c r="F36" s="18">
        <f t="shared" si="0"/>
        <v>2.2961789205680594E-2</v>
      </c>
      <c r="G36" s="19">
        <f t="shared" si="1"/>
        <v>1.6324112141911314E-2</v>
      </c>
      <c r="H36" s="20">
        <f t="shared" si="2"/>
        <v>1.982964341767194E-2</v>
      </c>
    </row>
    <row r="37" spans="2:8" s="2" customFormat="1" ht="16.899999999999999" customHeight="1">
      <c r="B37" s="25" t="s">
        <v>21</v>
      </c>
      <c r="C37" s="6">
        <v>10.333461740000001</v>
      </c>
      <c r="D37" s="7">
        <f t="shared" si="3"/>
        <v>6.4626965199999979</v>
      </c>
      <c r="E37" s="7">
        <v>16.796158259999999</v>
      </c>
      <c r="F37" s="15">
        <f t="shared" si="0"/>
        <v>3.7069798743733927E-3</v>
      </c>
      <c r="G37" s="16">
        <f t="shared" si="1"/>
        <v>2.594776957683348E-3</v>
      </c>
      <c r="H37" s="17">
        <f t="shared" si="2"/>
        <v>3.1821604763438852E-3</v>
      </c>
    </row>
    <row r="38" spans="2:8" s="2" customFormat="1" ht="16.899999999999999" customHeight="1">
      <c r="B38" s="25" t="s">
        <v>22</v>
      </c>
      <c r="C38" s="6">
        <v>57.852433169999998</v>
      </c>
      <c r="D38" s="7">
        <f t="shared" si="3"/>
        <v>57.285331909999968</v>
      </c>
      <c r="E38" s="7">
        <v>115.13776507999997</v>
      </c>
      <c r="F38" s="15">
        <f t="shared" si="0"/>
        <v>2.075372327693175E-2</v>
      </c>
      <c r="G38" s="16">
        <f t="shared" si="1"/>
        <v>2.3000098920521579E-2</v>
      </c>
      <c r="H38" s="17">
        <f t="shared" si="2"/>
        <v>2.1813729050451508E-2</v>
      </c>
    </row>
    <row r="39" spans="2:8" s="2" customFormat="1" ht="16.899999999999999" customHeight="1">
      <c r="B39" s="25" t="s">
        <v>23</v>
      </c>
      <c r="C39" s="6">
        <v>39.194997270000002</v>
      </c>
      <c r="D39" s="7">
        <f t="shared" si="3"/>
        <v>42.47283281</v>
      </c>
      <c r="E39" s="7">
        <v>81.667830080000002</v>
      </c>
      <c r="F39" s="15">
        <f t="shared" ref="F39:F56" si="4">C39/C$56</f>
        <v>1.4060638120290759E-2</v>
      </c>
      <c r="G39" s="16">
        <f t="shared" ref="G39:G56" si="5">D39/D$56</f>
        <v>1.7052870665033998E-2</v>
      </c>
      <c r="H39" s="17">
        <f t="shared" ref="H39:H56" si="6">E39/E$56</f>
        <v>1.5472594211513717E-2</v>
      </c>
    </row>
    <row r="40" spans="2:8" s="2" customFormat="1" ht="16.899999999999999" customHeight="1">
      <c r="B40" s="25" t="s">
        <v>24</v>
      </c>
      <c r="C40" s="6">
        <v>21.050049469999998</v>
      </c>
      <c r="D40" s="7">
        <f t="shared" si="3"/>
        <v>12.674938270000006</v>
      </c>
      <c r="E40" s="7">
        <v>33.724987740000003</v>
      </c>
      <c r="F40" s="15">
        <f t="shared" si="4"/>
        <v>7.5514006538388058E-3</v>
      </c>
      <c r="G40" s="16">
        <f t="shared" si="5"/>
        <v>5.0889961583798554E-3</v>
      </c>
      <c r="H40" s="17">
        <f t="shared" si="6"/>
        <v>6.3894565286984921E-3</v>
      </c>
    </row>
    <row r="41" spans="2:8" s="2" customFormat="1" ht="16.899999999999999" customHeight="1">
      <c r="B41" s="26" t="s">
        <v>43</v>
      </c>
      <c r="C41" s="8">
        <v>46.662110170000005</v>
      </c>
      <c r="D41" s="9">
        <f t="shared" si="3"/>
        <v>45.40557367000001</v>
      </c>
      <c r="E41" s="9">
        <v>92.067683840000015</v>
      </c>
      <c r="F41" s="18">
        <f t="shared" si="4"/>
        <v>1.6739356824287618E-2</v>
      </c>
      <c r="G41" s="19">
        <f t="shared" si="5"/>
        <v>1.8230368073868613E-2</v>
      </c>
      <c r="H41" s="20">
        <f t="shared" si="6"/>
        <v>1.7442925943481357E-2</v>
      </c>
    </row>
    <row r="42" spans="2:8" s="2" customFormat="1" ht="16.899999999999999" customHeight="1">
      <c r="B42" s="25" t="s">
        <v>0</v>
      </c>
      <c r="C42" s="6">
        <v>43.579104360000002</v>
      </c>
      <c r="D42" s="7">
        <f t="shared" si="3"/>
        <v>25.815345079999986</v>
      </c>
      <c r="E42" s="7">
        <v>69.394449439999988</v>
      </c>
      <c r="F42" s="15">
        <f t="shared" si="4"/>
        <v>1.5633373100942819E-2</v>
      </c>
      <c r="G42" s="16">
        <f t="shared" si="5"/>
        <v>1.0364878245625583E-2</v>
      </c>
      <c r="H42" s="17">
        <f t="shared" si="6"/>
        <v>1.3147308501581838E-2</v>
      </c>
    </row>
    <row r="43" spans="2:8" s="2" customFormat="1" ht="16.899999999999999" customHeight="1">
      <c r="B43" s="25" t="s">
        <v>25</v>
      </c>
      <c r="C43" s="6">
        <v>10.268286289999999</v>
      </c>
      <c r="D43" s="7">
        <f t="shared" si="3"/>
        <v>6.8218599399999995</v>
      </c>
      <c r="E43" s="7">
        <v>17.090146229999998</v>
      </c>
      <c r="F43" s="15">
        <f t="shared" si="4"/>
        <v>3.6835991247725105E-3</v>
      </c>
      <c r="G43" s="16">
        <f t="shared" si="5"/>
        <v>2.7389813100577266E-3</v>
      </c>
      <c r="H43" s="17">
        <f t="shared" si="6"/>
        <v>3.2378587428267928E-3</v>
      </c>
    </row>
    <row r="44" spans="2:8" s="2" customFormat="1" ht="16.899999999999999" customHeight="1">
      <c r="B44" s="25" t="s">
        <v>26</v>
      </c>
      <c r="C44" s="6">
        <v>98.927089880000011</v>
      </c>
      <c r="D44" s="7">
        <f t="shared" si="3"/>
        <v>91.678056280000021</v>
      </c>
      <c r="E44" s="7">
        <v>190.60514616000003</v>
      </c>
      <c r="F44" s="15">
        <f t="shared" si="4"/>
        <v>3.5488662022712218E-2</v>
      </c>
      <c r="G44" s="16">
        <f t="shared" si="5"/>
        <v>3.6808800664608843E-2</v>
      </c>
      <c r="H44" s="17">
        <f t="shared" si="6"/>
        <v>3.6111600838065784E-2</v>
      </c>
    </row>
    <row r="45" spans="2:8" s="2" customFormat="1" ht="16.899999999999999" customHeight="1">
      <c r="B45" s="25" t="s">
        <v>27</v>
      </c>
      <c r="C45" s="6">
        <v>6.3802417299999998</v>
      </c>
      <c r="D45" s="7">
        <f t="shared" si="3"/>
        <v>3.8107805500000023</v>
      </c>
      <c r="E45" s="7">
        <v>10.191022280000002</v>
      </c>
      <c r="F45" s="15">
        <f t="shared" si="4"/>
        <v>2.2888193987494528E-3</v>
      </c>
      <c r="G45" s="16">
        <f t="shared" si="5"/>
        <v>1.5300309292455966E-3</v>
      </c>
      <c r="H45" s="17">
        <f t="shared" si="6"/>
        <v>1.9307670129654968E-3</v>
      </c>
    </row>
    <row r="46" spans="2:8" s="2" customFormat="1" ht="16.899999999999999" customHeight="1">
      <c r="B46" s="26" t="s">
        <v>28</v>
      </c>
      <c r="C46" s="8">
        <v>57.461303860000001</v>
      </c>
      <c r="D46" s="9">
        <f t="shared" si="3"/>
        <v>41.918114780000025</v>
      </c>
      <c r="E46" s="9">
        <v>99.379418640000026</v>
      </c>
      <c r="F46" s="18">
        <f t="shared" si="4"/>
        <v>2.0613411296597509E-2</v>
      </c>
      <c r="G46" s="19">
        <f t="shared" si="5"/>
        <v>1.6830151006482642E-2</v>
      </c>
      <c r="H46" s="20">
        <f t="shared" si="6"/>
        <v>1.8828189950517941E-2</v>
      </c>
    </row>
    <row r="47" spans="2:8" s="2" customFormat="1" ht="16.899999999999999" customHeight="1">
      <c r="B47" s="25" t="s">
        <v>44</v>
      </c>
      <c r="C47" s="6">
        <v>7.12570909</v>
      </c>
      <c r="D47" s="7">
        <f t="shared" si="3"/>
        <v>4.980407200000001</v>
      </c>
      <c r="E47" s="7">
        <v>12.106116290000001</v>
      </c>
      <c r="F47" s="15">
        <f t="shared" si="4"/>
        <v>2.5562450272612653E-3</v>
      </c>
      <c r="G47" s="16">
        <f t="shared" si="5"/>
        <v>1.9996368083272224E-3</v>
      </c>
      <c r="H47" s="17">
        <f t="shared" si="6"/>
        <v>2.2935962012101733E-3</v>
      </c>
    </row>
    <row r="48" spans="2:8" s="2" customFormat="1" ht="16.899999999999999" customHeight="1">
      <c r="B48" s="25" t="s">
        <v>29</v>
      </c>
      <c r="C48" s="6">
        <v>46.640921329999998</v>
      </c>
      <c r="D48" s="7">
        <f t="shared" si="3"/>
        <v>31.078799720000006</v>
      </c>
      <c r="E48" s="7">
        <v>77.719721050000004</v>
      </c>
      <c r="F48" s="15">
        <f t="shared" si="4"/>
        <v>1.6731755634539436E-2</v>
      </c>
      <c r="G48" s="16">
        <f t="shared" si="5"/>
        <v>1.2478158789655146E-2</v>
      </c>
      <c r="H48" s="17">
        <f t="shared" si="6"/>
        <v>1.4724594798964576E-2</v>
      </c>
    </row>
    <row r="49" spans="2:9" s="2" customFormat="1" ht="16.899999999999999" customHeight="1">
      <c r="B49" s="25" t="s">
        <v>30</v>
      </c>
      <c r="C49" s="6">
        <v>162.03993539999999</v>
      </c>
      <c r="D49" s="7">
        <f t="shared" si="3"/>
        <v>116.74068799000014</v>
      </c>
      <c r="E49" s="7">
        <v>278.78062339000013</v>
      </c>
      <c r="F49" s="15">
        <f t="shared" si="4"/>
        <v>5.8129482112212728E-2</v>
      </c>
      <c r="G49" s="16">
        <f t="shared" si="5"/>
        <v>4.6871463990785324E-2</v>
      </c>
      <c r="H49" s="17">
        <f t="shared" si="6"/>
        <v>5.2817118509466111E-2</v>
      </c>
    </row>
    <row r="50" spans="2:9" s="2" customFormat="1" ht="16.899999999999999" customHeight="1">
      <c r="B50" s="25" t="s">
        <v>31</v>
      </c>
      <c r="C50" s="6">
        <v>45.462001310000005</v>
      </c>
      <c r="D50" s="7">
        <f t="shared" si="3"/>
        <v>26.946121720000008</v>
      </c>
      <c r="E50" s="7">
        <v>72.408123030000013</v>
      </c>
      <c r="F50" s="15">
        <f t="shared" si="4"/>
        <v>1.6308835136298362E-2</v>
      </c>
      <c r="G50" s="16">
        <f t="shared" si="5"/>
        <v>1.0818885819813618E-2</v>
      </c>
      <c r="H50" s="17">
        <f t="shared" si="6"/>
        <v>1.3718271982530814E-2</v>
      </c>
    </row>
    <row r="51" spans="2:9" s="2" customFormat="1" ht="16.899999999999999" customHeight="1">
      <c r="B51" s="26" t="s">
        <v>32</v>
      </c>
      <c r="C51" s="8">
        <v>8.6964177800000009</v>
      </c>
      <c r="D51" s="9">
        <f t="shared" si="3"/>
        <v>5.0461677699999985</v>
      </c>
      <c r="E51" s="9">
        <v>13.742585549999999</v>
      </c>
      <c r="F51" s="18">
        <f t="shared" si="4"/>
        <v>3.1197140416956669E-3</v>
      </c>
      <c r="G51" s="19">
        <f t="shared" si="5"/>
        <v>2.0260397209863668E-3</v>
      </c>
      <c r="H51" s="20">
        <f t="shared" si="6"/>
        <v>2.6036378023497259E-3</v>
      </c>
    </row>
    <row r="52" spans="2:9" s="2" customFormat="1" ht="16.899999999999999" customHeight="1">
      <c r="B52" s="25" t="s">
        <v>33</v>
      </c>
      <c r="C52" s="6">
        <v>76.348309260000008</v>
      </c>
      <c r="D52" s="7">
        <f t="shared" si="3"/>
        <v>50.402004019999993</v>
      </c>
      <c r="E52" s="7">
        <v>126.75031328</v>
      </c>
      <c r="F52" s="15">
        <f t="shared" si="4"/>
        <v>2.7388851189500386E-2</v>
      </c>
      <c r="G52" s="16">
        <f t="shared" si="5"/>
        <v>2.0236438187594099E-2</v>
      </c>
      <c r="H52" s="17">
        <f t="shared" si="6"/>
        <v>2.4013815006993244E-2</v>
      </c>
    </row>
    <row r="53" spans="2:9" s="2" customFormat="1" ht="16.899999999999999" customHeight="1">
      <c r="B53" s="25" t="s">
        <v>3</v>
      </c>
      <c r="C53" s="6">
        <v>5.2335249400000006</v>
      </c>
      <c r="D53" s="7">
        <f t="shared" si="3"/>
        <v>69.948215899999994</v>
      </c>
      <c r="E53" s="7">
        <v>75.181740839999989</v>
      </c>
      <c r="F53" s="15">
        <f t="shared" si="4"/>
        <v>1.8774513432911998E-3</v>
      </c>
      <c r="G53" s="16">
        <f t="shared" si="5"/>
        <v>2.8084255277451901E-2</v>
      </c>
      <c r="H53" s="17">
        <f t="shared" si="6"/>
        <v>1.4243755062342269E-2</v>
      </c>
    </row>
    <row r="54" spans="2:9" s="2" customFormat="1" ht="16.899999999999999" customHeight="1">
      <c r="B54" s="25" t="s">
        <v>4</v>
      </c>
      <c r="C54" s="6">
        <v>4.4420487800000004</v>
      </c>
      <c r="D54" s="7">
        <f t="shared" si="3"/>
        <v>67.618375119999996</v>
      </c>
      <c r="E54" s="7">
        <v>72.060423900000004</v>
      </c>
      <c r="F54" s="15">
        <f t="shared" si="4"/>
        <v>1.5935207235252106E-3</v>
      </c>
      <c r="G54" s="16">
        <f t="shared" si="5"/>
        <v>2.7148822652338474E-2</v>
      </c>
      <c r="H54" s="17">
        <f t="shared" si="6"/>
        <v>1.3652397726524297E-2</v>
      </c>
    </row>
    <row r="55" spans="2:9" s="2" customFormat="1" ht="16.899999999999999" customHeight="1" thickBot="1">
      <c r="B55" s="25" t="s">
        <v>50</v>
      </c>
      <c r="C55" s="6">
        <v>0.2426546</v>
      </c>
      <c r="D55" s="7">
        <f t="shared" si="3"/>
        <v>0.94298934000000023</v>
      </c>
      <c r="E55" s="7">
        <v>1.1856439400000003</v>
      </c>
      <c r="F55" s="15">
        <f t="shared" si="4"/>
        <v>8.7048826545916628E-5</v>
      </c>
      <c r="G55" s="16">
        <f t="shared" si="5"/>
        <v>3.7861084814996534E-4</v>
      </c>
      <c r="H55" s="17">
        <f t="shared" si="6"/>
        <v>2.2462930072943013E-4</v>
      </c>
    </row>
    <row r="56" spans="2:9" ht="15" customHeight="1" thickTop="1" thickBot="1">
      <c r="B56" s="28" t="s">
        <v>2</v>
      </c>
      <c r="C56" s="10">
        <v>2787.5688809200001</v>
      </c>
      <c r="D56" s="11">
        <f t="shared" si="3"/>
        <v>2490.6558927399992</v>
      </c>
      <c r="E56" s="11">
        <v>5278.2247736599993</v>
      </c>
      <c r="F56" s="21">
        <f t="shared" si="4"/>
        <v>1</v>
      </c>
      <c r="G56" s="22">
        <f t="shared" si="5"/>
        <v>1</v>
      </c>
      <c r="H56" s="23">
        <f t="shared" si="6"/>
        <v>1</v>
      </c>
    </row>
    <row r="57" spans="2:9" ht="17.100000000000001" customHeight="1" thickTop="1">
      <c r="B57" s="4"/>
      <c r="C57" s="3"/>
      <c r="D57" s="3"/>
      <c r="E57" s="3"/>
      <c r="I57" s="1"/>
    </row>
    <row r="59" spans="2:9">
      <c r="C59" s="29"/>
      <c r="E59" s="29"/>
    </row>
    <row r="60" spans="2:9">
      <c r="C60" s="29"/>
      <c r="E60" s="29"/>
    </row>
    <row r="61" spans="2:9">
      <c r="C61" s="29"/>
      <c r="D61" s="5"/>
      <c r="E61" s="29"/>
    </row>
    <row r="62" spans="2:9">
      <c r="C62" s="29"/>
      <c r="D62" s="5"/>
      <c r="E62" s="29"/>
    </row>
    <row r="63" spans="2:9">
      <c r="C63" s="5"/>
      <c r="D63" s="5"/>
      <c r="E63" s="5"/>
    </row>
    <row r="64" spans="2:9">
      <c r="C64" s="5"/>
      <c r="D64" s="5"/>
      <c r="E64" s="5"/>
    </row>
  </sheetData>
  <mergeCells count="4">
    <mergeCell ref="B2:H2"/>
    <mergeCell ref="B5:B6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2019-06-20T12:16:27Z</dcterms:modified>
</cp:coreProperties>
</file>