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35" windowWidth="18840" windowHeight="6150" autoFilterDateGrouping="0"/>
  </bookViews>
  <sheets>
    <sheet name="V.7" sheetId="139" r:id="rId1"/>
  </sheets>
  <definedNames>
    <definedName name="_xlnm.Print_Area" localSheetId="0">V.7!$B$2:$H$57</definedName>
  </definedNames>
  <calcPr calcId="162913"/>
</workbook>
</file>

<file path=xl/calcChain.xml><?xml version="1.0" encoding="utf-8"?>
<calcChain xmlns="http://schemas.openxmlformats.org/spreadsheetml/2006/main">
  <c r="H57" i="139" l="1"/>
  <c r="H10" i="139"/>
  <c r="H11" i="139"/>
  <c r="H12" i="139"/>
  <c r="H13" i="139"/>
  <c r="H14" i="139"/>
  <c r="H15" i="139"/>
  <c r="H16" i="139"/>
  <c r="H17" i="139"/>
  <c r="H18" i="139"/>
  <c r="H19" i="139"/>
  <c r="H20" i="139"/>
  <c r="H21" i="139"/>
  <c r="H22" i="139"/>
  <c r="H23" i="139"/>
  <c r="H24" i="139"/>
  <c r="H25" i="139"/>
  <c r="H26" i="139"/>
  <c r="H27" i="139"/>
  <c r="H28" i="139"/>
  <c r="H29" i="139"/>
  <c r="H30" i="139"/>
  <c r="H31" i="139"/>
  <c r="H32" i="139"/>
  <c r="H33" i="139"/>
  <c r="H34" i="139"/>
  <c r="H35" i="139"/>
  <c r="H36" i="139"/>
  <c r="H37" i="139"/>
  <c r="H38" i="139"/>
  <c r="H39" i="139"/>
  <c r="H40" i="139"/>
  <c r="H41" i="139"/>
  <c r="H42" i="139"/>
  <c r="H43" i="139"/>
  <c r="H44" i="139"/>
  <c r="H45" i="139"/>
  <c r="H46" i="139"/>
  <c r="H47" i="139"/>
  <c r="H48" i="139"/>
  <c r="H49" i="139"/>
  <c r="H50" i="139"/>
  <c r="H51" i="139"/>
  <c r="H52" i="139"/>
  <c r="H53" i="139"/>
  <c r="H9" i="139"/>
  <c r="H8" i="139"/>
  <c r="G56" i="139"/>
  <c r="D56" i="139"/>
  <c r="G9" i="139"/>
  <c r="G10" i="139"/>
  <c r="G11" i="139"/>
  <c r="G12" i="139"/>
  <c r="G13" i="139"/>
  <c r="G14" i="139"/>
  <c r="G15" i="139"/>
  <c r="G16" i="139"/>
  <c r="G17" i="139"/>
  <c r="G18" i="139"/>
  <c r="G19" i="139"/>
  <c r="G20" i="139"/>
  <c r="G21" i="139"/>
  <c r="G22" i="139"/>
  <c r="G23" i="139"/>
  <c r="G24" i="139"/>
  <c r="G25" i="139"/>
  <c r="G26" i="139"/>
  <c r="G27" i="139"/>
  <c r="G28" i="139"/>
  <c r="G29" i="139"/>
  <c r="G30" i="139"/>
  <c r="G31" i="139"/>
  <c r="G32" i="139"/>
  <c r="G33" i="139"/>
  <c r="G34" i="139"/>
  <c r="G35" i="139"/>
  <c r="G36" i="139"/>
  <c r="G37" i="139"/>
  <c r="G38" i="139"/>
  <c r="G39" i="139"/>
  <c r="G40" i="139"/>
  <c r="G41" i="139"/>
  <c r="G42" i="139"/>
  <c r="G43" i="139"/>
  <c r="G44" i="139"/>
  <c r="G45" i="139"/>
  <c r="G46" i="139"/>
  <c r="G47" i="139"/>
  <c r="G48" i="139"/>
  <c r="G49" i="139"/>
  <c r="G50" i="139"/>
  <c r="G51" i="139"/>
  <c r="G52" i="139"/>
  <c r="G53" i="139"/>
  <c r="G54" i="139"/>
  <c r="G55" i="139"/>
  <c r="G57" i="139"/>
  <c r="D9" i="139"/>
  <c r="D10" i="139"/>
  <c r="D11" i="139"/>
  <c r="D12" i="139"/>
  <c r="D13" i="139"/>
  <c r="D14" i="139"/>
  <c r="D15" i="139"/>
  <c r="D16" i="139"/>
  <c r="D17" i="139"/>
  <c r="D18" i="139"/>
  <c r="D19" i="139"/>
  <c r="D20" i="139"/>
  <c r="D21" i="139"/>
  <c r="D22" i="139"/>
  <c r="D23" i="139"/>
  <c r="D24" i="139"/>
  <c r="D25" i="139"/>
  <c r="D26" i="139"/>
  <c r="D27" i="139"/>
  <c r="D28" i="139"/>
  <c r="D29" i="139"/>
  <c r="D30" i="139"/>
  <c r="D31" i="139"/>
  <c r="D32" i="139"/>
  <c r="D33" i="139"/>
  <c r="D34" i="139"/>
  <c r="D35" i="139"/>
  <c r="D36" i="139"/>
  <c r="D37" i="139"/>
  <c r="D38" i="139"/>
  <c r="D39" i="139"/>
  <c r="D40" i="139"/>
  <c r="D41" i="139"/>
  <c r="D42" i="139"/>
  <c r="D43" i="139"/>
  <c r="D44" i="139"/>
  <c r="D45" i="139"/>
  <c r="D46" i="139"/>
  <c r="D47" i="139"/>
  <c r="D48" i="139"/>
  <c r="D49" i="139"/>
  <c r="D50" i="139"/>
  <c r="D51" i="139"/>
  <c r="D52" i="139"/>
  <c r="D53" i="139"/>
  <c r="D54" i="139"/>
  <c r="D55" i="139"/>
  <c r="D57" i="139"/>
  <c r="G8" i="139"/>
  <c r="D8" i="139"/>
</calcChain>
</file>

<file path=xl/sharedStrings.xml><?xml version="1.0" encoding="utf-8"?>
<sst xmlns="http://schemas.openxmlformats.org/spreadsheetml/2006/main" count="70" uniqueCount="66">
  <si>
    <t>Importe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</si>
  <si>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</si>
  <si>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</si>
  <si>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</si>
  <si>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</si>
  <si>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</si>
  <si>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</si>
  <si>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</si>
  <si>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</si>
  <si>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</si>
  <si>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</si>
  <si>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</si>
  <si>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</si>
  <si>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</si>
  <si>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</si>
  <si>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</si>
  <si>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</si>
  <si>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</si>
  <si>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</si>
  <si>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</si>
  <si>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</si>
  <si>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</si>
  <si>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</si>
  <si>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</si>
  <si>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</si>
  <si>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</si>
  <si>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</si>
  <si>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</si>
  <si>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</si>
  <si>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</si>
  <si>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</si>
  <si>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</si>
  <si>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</si>
  <si>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</si>
  <si>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</si>
  <si>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</si>
  <si>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</si>
  <si>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</si>
  <si>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</si>
  <si>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</si>
  <si>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</si>
  <si>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</si>
  <si>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 xml:space="preserve">Número 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</si>
  <si>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</si>
  <si>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</si>
  <si>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</si>
  <si>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</si>
  <si>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</si>
  <si>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</si>
  <si>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</si>
  <si>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</si>
  <si>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</si>
  <si>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</si>
  <si>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</si>
  <si>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>-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</si>
  <si>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</si>
  <si>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</si>
  <si>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</si>
  <si>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</si>
  <si>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</si>
  <si>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</si>
  <si>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</si>
  <si>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</si>
  <si>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</si>
  <si>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 xml:space="preserve">V.7. DEDUCCIONES AUTONÓMICAS </t>
  </si>
  <si>
    <t xml:space="preserve">  IRPF  2015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</si>
</sst>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);\(#,##0\)"/>
    <numFmt numFmtId="165" formatCode="#,##0.0"/>
    <numFmt numFmtId="166" formatCode="0.0%"/>
    <numFmt numFmtId="167" formatCode="#,##0.0_);\(#,##0.0\)"/>
    <numFmt numFmtId="168" formatCode="#,##0.00_);\(#,##0.0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167" fontId="3" fillId="2" borderId="22" xfId="0" applyNumberFormat="1" applyFont="1" applyFill="1" applyBorder="1" applyAlignment="1" applyProtection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17" xfId="0" quotePrefix="1" applyNumberFormat="1" applyFont="1" applyBorder="1" applyAlignment="1" applyProtection="1">
      <alignment horizontal="right" vertical="center" indent="1"/>
    </xf>
    <xf numFmtId="168" fontId="4" fillId="0" borderId="16" xfId="0" applyNumberFormat="1" applyFont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4" xfId="0" applyFont="1" applyFill="1" applyBorder="1" applyAlignment="1" applyProtection="1">
      <alignment horizontal="centerContinuous" vertical="center"/>
    </xf>
    <xf numFmtId="166" fontId="4" fillId="0" borderId="35" xfId="0" applyNumberFormat="1" applyFont="1" applyBorder="1" applyAlignment="1" applyProtection="1">
      <alignment horizontal="right" vertical="center" indent="1"/>
    </xf>
    <xf numFmtId="166" fontId="3" fillId="2" borderId="23" xfId="0" applyNumberFormat="1" applyFont="1" applyFill="1" applyBorder="1" applyAlignment="1" applyProtection="1">
      <alignment horizontal="right" vertical="center" indent="1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2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1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8" t="s">
        <v>65</v>
      </c>
      <c r="C2" s="49"/>
      <c r="D2" s="49"/>
      <c r="E2" s="49"/>
      <c r="F2" s="49"/>
      <c r="G2" s="49"/>
      <c r="H2" s="50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51" t="s">
        <v>64</v>
      </c>
      <c r="C4" s="52"/>
      <c r="D4" s="52"/>
      <c r="E4" s="52"/>
      <c r="F4" s="52"/>
      <c r="G4" s="52"/>
      <c r="H4" s="53"/>
    </row>
    <row r="5" spans="2:11" ht="19.5" customHeight="1" thickTop="1">
      <c r="B5" s="54" t="s">
        <v>41</v>
      </c>
      <c r="C5" s="31" t="s">
        <v>60</v>
      </c>
      <c r="D5" s="32"/>
      <c r="E5" s="33"/>
      <c r="F5" s="34" t="s">
        <v>0</v>
      </c>
      <c r="G5" s="35"/>
      <c r="H5" s="36"/>
    </row>
    <row r="6" spans="2:11" ht="19.5" customHeight="1">
      <c r="B6" s="55" t="s">
        <v>41</v>
      </c>
      <c r="C6" s="57" t="s">
        <v>42</v>
      </c>
      <c r="D6" s="37" t="s">
        <v>1</v>
      </c>
      <c r="E6" s="38"/>
      <c r="F6" s="39" t="s">
        <v>2</v>
      </c>
      <c r="G6" s="40" t="s">
        <v>3</v>
      </c>
      <c r="H6" s="41" t="s">
        <v>44</v>
      </c>
    </row>
    <row r="7" spans="2:11" ht="19.5" customHeight="1">
      <c r="B7" s="56"/>
      <c r="C7" s="58" t="s">
        <v>4</v>
      </c>
      <c r="D7" s="42" t="s">
        <v>5</v>
      </c>
      <c r="E7" s="42" t="s">
        <v>61</v>
      </c>
      <c r="F7" s="43" t="s">
        <v>63</v>
      </c>
      <c r="G7" s="44" t="s">
        <v>5</v>
      </c>
      <c r="H7" s="45" t="s">
        <v>43</v>
      </c>
    </row>
    <row r="8" spans="2:11" ht="17.100000000000001" customHeight="1">
      <c r="B8" s="28" t="s">
        <v>11</v>
      </c>
      <c r="C8" s="3">
        <v>13917</v>
      </c>
      <c r="D8" s="15">
        <f t="shared" ref="D8:D39" si="0">C8/$C$57</f>
        <v>9.3206700273853697E-3</v>
      </c>
      <c r="E8" s="16">
        <v>7.144045140386108E-4</v>
      </c>
      <c r="F8" s="21">
        <v>1.82938238</v>
      </c>
      <c r="G8" s="15">
        <f t="shared" ref="G8:G39" si="1">F8/$F$57</f>
        <v>5.2800505313103071E-3</v>
      </c>
      <c r="H8" s="4">
        <f>F8*10^6/C8</f>
        <v>131.44947761730256</v>
      </c>
      <c r="I8" s="5"/>
    </row>
    <row r="9" spans="2:11" ht="17.100000000000001" customHeight="1">
      <c r="B9" s="29" t="s">
        <v>12</v>
      </c>
      <c r="C9" s="6">
        <v>57742</v>
      </c>
      <c r="D9" s="17">
        <f t="shared" si="0"/>
        <v>3.8671705735523892E-2</v>
      </c>
      <c r="E9" s="18">
        <v>2.964083168040344E-3</v>
      </c>
      <c r="F9" s="22">
        <v>12.75695958</v>
      </c>
      <c r="G9" s="17">
        <f t="shared" si="1"/>
        <v>3.6819744163209392E-2</v>
      </c>
      <c r="H9" s="7">
        <f>(F9/C9)*10^6</f>
        <v>220.93033805548822</v>
      </c>
    </row>
    <row r="10" spans="2:11" ht="17.100000000000001" customHeight="1">
      <c r="B10" s="29" t="s">
        <v>45</v>
      </c>
      <c r="C10" s="6">
        <v>9226</v>
      </c>
      <c r="D10" s="17">
        <f t="shared" si="0"/>
        <v>6.1789539177019058E-3</v>
      </c>
      <c r="E10" s="18">
        <v>4.73600348244609E-4</v>
      </c>
      <c r="F10" s="22">
        <v>1.1651843</v>
      </c>
      <c r="G10" s="17">
        <f t="shared" si="1"/>
        <v>3.3630104069819608E-3</v>
      </c>
      <c r="H10" s="7">
        <f t="shared" ref="H10:H53" si="2">(F10/C10)*10^6</f>
        <v>126.29355083459788</v>
      </c>
    </row>
    <row r="11" spans="2:11" ht="17.100000000000001" customHeight="1">
      <c r="B11" s="29" t="s">
        <v>46</v>
      </c>
      <c r="C11" s="6">
        <v>3918</v>
      </c>
      <c r="D11" s="17">
        <f t="shared" si="0"/>
        <v>2.6240127302792184E-3</v>
      </c>
      <c r="E11" s="18">
        <v>2.0112358166295014E-4</v>
      </c>
      <c r="F11" s="22">
        <v>1.6372144399999999</v>
      </c>
      <c r="G11" s="17">
        <f t="shared" si="1"/>
        <v>4.7254062727940483E-3</v>
      </c>
      <c r="H11" s="7">
        <f t="shared" si="2"/>
        <v>417.86994384890249</v>
      </c>
    </row>
    <row r="12" spans="2:11" ht="17.100000000000001" customHeight="1">
      <c r="B12" s="30" t="s">
        <v>13</v>
      </c>
      <c r="C12" s="8">
        <v>18173</v>
      </c>
      <c r="D12" s="19">
        <f t="shared" si="0"/>
        <v>1.2171052411272138E-2</v>
      </c>
      <c r="E12" s="20">
        <v>9.3287872627891596E-4</v>
      </c>
      <c r="F12" s="23">
        <v>1.2484371999999999</v>
      </c>
      <c r="G12" s="19">
        <f t="shared" si="1"/>
        <v>3.6032988910539038E-3</v>
      </c>
      <c r="H12" s="7">
        <f t="shared" si="2"/>
        <v>68.69736422164749</v>
      </c>
    </row>
    <row r="13" spans="2:11" ht="17.100000000000001" customHeight="1">
      <c r="B13" s="29" t="s">
        <v>55</v>
      </c>
      <c r="C13" s="6">
        <v>18068</v>
      </c>
      <c r="D13" s="17">
        <f t="shared" si="0"/>
        <v>1.210073047745914E-2</v>
      </c>
      <c r="E13" s="46">
        <v>9.2748873749009272E-4</v>
      </c>
      <c r="F13" s="22">
        <v>1.8944896299999998</v>
      </c>
      <c r="G13" s="17">
        <f t="shared" si="1"/>
        <v>5.467966176346011E-3</v>
      </c>
      <c r="H13" s="25">
        <f t="shared" si="2"/>
        <v>104.853311379234</v>
      </c>
    </row>
    <row r="14" spans="2:11" ht="17.100000000000001" customHeight="1">
      <c r="B14" s="29" t="s">
        <v>14</v>
      </c>
      <c r="C14" s="6">
        <v>173179</v>
      </c>
      <c r="D14" s="17">
        <f t="shared" si="0"/>
        <v>0.11598363976953158</v>
      </c>
      <c r="E14" s="18">
        <v>8.8898368424727009E-3</v>
      </c>
      <c r="F14" s="22">
        <v>32.535718490000001</v>
      </c>
      <c r="G14" s="17">
        <f t="shared" si="1"/>
        <v>9.390613989607087E-2</v>
      </c>
      <c r="H14" s="7">
        <f t="shared" si="2"/>
        <v>187.87334775001588</v>
      </c>
    </row>
    <row r="15" spans="2:11" ht="17.100000000000001" customHeight="1">
      <c r="B15" s="29" t="s">
        <v>15</v>
      </c>
      <c r="C15" s="6">
        <v>14921</v>
      </c>
      <c r="D15" s="17">
        <f t="shared" si="0"/>
        <v>9.9930816611782068E-3</v>
      </c>
      <c r="E15" s="18">
        <v>7.6594307350507382E-4</v>
      </c>
      <c r="F15" s="22">
        <v>6.3132878799999999</v>
      </c>
      <c r="G15" s="17">
        <f t="shared" si="1"/>
        <v>1.82217120868459E-2</v>
      </c>
      <c r="H15" s="7">
        <f t="shared" si="2"/>
        <v>423.11426043830846</v>
      </c>
    </row>
    <row r="16" spans="2:11" ht="17.100000000000001" customHeight="1">
      <c r="B16" s="29" t="s">
        <v>47</v>
      </c>
      <c r="C16" s="6">
        <v>11180</v>
      </c>
      <c r="D16" s="17">
        <f t="shared" si="0"/>
        <v>7.4876116193266107E-3</v>
      </c>
      <c r="E16" s="18">
        <v>5.7390547294328294E-4</v>
      </c>
      <c r="F16" s="22">
        <v>0.77618283999999993</v>
      </c>
      <c r="G16" s="17">
        <f t="shared" si="1"/>
        <v>2.2402558708015667E-3</v>
      </c>
      <c r="H16" s="7">
        <f t="shared" si="2"/>
        <v>69.426014311270109</v>
      </c>
    </row>
    <row r="17" spans="2:8" ht="17.100000000000001" customHeight="1">
      <c r="B17" s="30" t="s">
        <v>16</v>
      </c>
      <c r="C17" s="8">
        <v>20562</v>
      </c>
      <c r="D17" s="19">
        <f t="shared" si="0"/>
        <v>1.3771043838693538E-2</v>
      </c>
      <c r="E17" s="20">
        <v>1.0555138045312865E-3</v>
      </c>
      <c r="F17" s="23">
        <v>2.50260098</v>
      </c>
      <c r="G17" s="19">
        <f t="shared" si="1"/>
        <v>7.2231261099752666E-3</v>
      </c>
      <c r="H17" s="9">
        <f t="shared" si="2"/>
        <v>121.70999805466396</v>
      </c>
    </row>
    <row r="18" spans="2:8" ht="17.100000000000001" customHeight="1">
      <c r="B18" s="29" t="s">
        <v>17</v>
      </c>
      <c r="C18" s="6">
        <v>22493</v>
      </c>
      <c r="D18" s="17">
        <f t="shared" si="0"/>
        <v>1.5064297688149682E-2</v>
      </c>
      <c r="E18" s="46">
        <v>1.1546382650190754E-3</v>
      </c>
      <c r="F18" s="22">
        <v>5.3562749099999998</v>
      </c>
      <c r="G18" s="17">
        <f t="shared" si="1"/>
        <v>1.5459535684600595E-2</v>
      </c>
      <c r="H18" s="7">
        <f t="shared" si="2"/>
        <v>238.13074778820078</v>
      </c>
    </row>
    <row r="19" spans="2:8" ht="17.100000000000001" customHeight="1">
      <c r="B19" s="29" t="s">
        <v>18</v>
      </c>
      <c r="C19" s="6">
        <v>14969</v>
      </c>
      <c r="D19" s="17">
        <f t="shared" si="0"/>
        <v>1.0025228830921291E-2</v>
      </c>
      <c r="E19" s="18">
        <v>7.6840706837996448E-4</v>
      </c>
      <c r="F19" s="22">
        <v>2.1316580299999996</v>
      </c>
      <c r="G19" s="17">
        <f t="shared" si="1"/>
        <v>6.1524929052139332E-3</v>
      </c>
      <c r="H19" s="7">
        <f t="shared" si="2"/>
        <v>142.40483866657758</v>
      </c>
    </row>
    <row r="20" spans="2:8" ht="17.100000000000001" customHeight="1">
      <c r="B20" s="29" t="s">
        <v>19</v>
      </c>
      <c r="C20" s="6">
        <v>11510</v>
      </c>
      <c r="D20" s="17">
        <f t="shared" si="0"/>
        <v>7.7086234113103117E-3</v>
      </c>
      <c r="E20" s="18">
        <v>5.9084543770815629E-4</v>
      </c>
      <c r="F20" s="22">
        <v>1.4253341499999999</v>
      </c>
      <c r="G20" s="17">
        <f t="shared" si="1"/>
        <v>4.1138672911030351E-3</v>
      </c>
      <c r="H20" s="7">
        <f t="shared" si="2"/>
        <v>123.83441789748045</v>
      </c>
    </row>
    <row r="21" spans="2:8" ht="17.100000000000001" customHeight="1">
      <c r="B21" s="29" t="s">
        <v>56</v>
      </c>
      <c r="C21" s="6">
        <v>34559</v>
      </c>
      <c r="D21" s="17">
        <f t="shared" si="0"/>
        <v>2.3145292482317382E-2</v>
      </c>
      <c r="E21" s="18">
        <v>1.774024976694715E-3</v>
      </c>
      <c r="F21" s="22">
        <v>10.560085519999999</v>
      </c>
      <c r="G21" s="17">
        <f t="shared" si="1"/>
        <v>3.0479021646944184E-2</v>
      </c>
      <c r="H21" s="7">
        <f t="shared" si="2"/>
        <v>305.56687172661248</v>
      </c>
    </row>
    <row r="22" spans="2:8" ht="17.100000000000001" customHeight="1">
      <c r="B22" s="30" t="s">
        <v>20</v>
      </c>
      <c r="C22" s="8">
        <v>5757</v>
      </c>
      <c r="D22" s="19">
        <f t="shared" si="0"/>
        <v>3.8556511710611178E-3</v>
      </c>
      <c r="E22" s="20">
        <v>2.9552538530719857E-4</v>
      </c>
      <c r="F22" s="23">
        <v>0.86312451000000001</v>
      </c>
      <c r="G22" s="19">
        <f t="shared" si="1"/>
        <v>2.4911910584885203E-3</v>
      </c>
      <c r="H22" s="7">
        <f t="shared" si="2"/>
        <v>149.92609171443459</v>
      </c>
    </row>
    <row r="23" spans="2:8" ht="17.100000000000001" customHeight="1">
      <c r="B23" s="29" t="s">
        <v>58</v>
      </c>
      <c r="C23" s="6">
        <v>22108</v>
      </c>
      <c r="D23" s="17">
        <f t="shared" si="0"/>
        <v>1.4806450597502031E-2</v>
      </c>
      <c r="E23" s="46">
        <v>1.13487497279339E-3</v>
      </c>
      <c r="F23" s="22">
        <v>3.7936207400000002</v>
      </c>
      <c r="G23" s="17">
        <f t="shared" si="1"/>
        <v>1.0949328813272379E-2</v>
      </c>
      <c r="H23" s="25">
        <f t="shared" si="2"/>
        <v>171.59493124660756</v>
      </c>
    </row>
    <row r="24" spans="2:8" ht="17.100000000000001" customHeight="1">
      <c r="B24" s="29" t="s">
        <v>21</v>
      </c>
      <c r="C24" s="6">
        <v>15055</v>
      </c>
      <c r="D24" s="17">
        <f t="shared" si="0"/>
        <v>1.0082825843377649E-2</v>
      </c>
      <c r="E24" s="18">
        <v>7.7282172586414356E-4</v>
      </c>
      <c r="F24" s="22">
        <v>1.94032432</v>
      </c>
      <c r="G24" s="17">
        <f t="shared" si="1"/>
        <v>5.6002564410455894E-3</v>
      </c>
      <c r="H24" s="7">
        <f t="shared" si="2"/>
        <v>128.88238591829958</v>
      </c>
    </row>
    <row r="25" spans="2:8" ht="17.100000000000001" customHeight="1">
      <c r="B25" s="29" t="s">
        <v>22</v>
      </c>
      <c r="C25" s="6">
        <v>10137</v>
      </c>
      <c r="D25" s="17">
        <f t="shared" si="0"/>
        <v>6.7890804101175184E-3</v>
      </c>
      <c r="E25" s="18">
        <v>5.2036491764097129E-4</v>
      </c>
      <c r="F25" s="22">
        <v>1.42429081</v>
      </c>
      <c r="G25" s="17">
        <f t="shared" si="1"/>
        <v>4.110855953516338E-3</v>
      </c>
      <c r="H25" s="7">
        <f t="shared" si="2"/>
        <v>140.50417381868402</v>
      </c>
    </row>
    <row r="26" spans="2:8" ht="17.100000000000001" customHeight="1">
      <c r="B26" s="29" t="s">
        <v>23</v>
      </c>
      <c r="C26" s="6">
        <v>7489</v>
      </c>
      <c r="D26" s="17">
        <f t="shared" si="0"/>
        <v>5.0156282126240593E-3</v>
      </c>
      <c r="E26" s="18">
        <v>3.844345337095032E-4</v>
      </c>
      <c r="F26" s="22">
        <v>0.8356513000000001</v>
      </c>
      <c r="G26" s="17">
        <f t="shared" si="1"/>
        <v>2.4118965716479401E-3</v>
      </c>
      <c r="H26" s="7">
        <f t="shared" si="2"/>
        <v>111.58382961677128</v>
      </c>
    </row>
    <row r="27" spans="2:8" ht="17.100000000000001" customHeight="1">
      <c r="B27" s="30" t="s">
        <v>40</v>
      </c>
      <c r="C27" s="8">
        <v>11643</v>
      </c>
      <c r="D27" s="19">
        <f t="shared" si="0"/>
        <v>7.7976978608067732E-3</v>
      </c>
      <c r="E27" s="20">
        <v>5.9767275684066582E-4</v>
      </c>
      <c r="F27" s="23">
        <v>1.14363664</v>
      </c>
      <c r="G27" s="19">
        <f t="shared" si="1"/>
        <v>3.3008185246968073E-3</v>
      </c>
      <c r="H27" s="9">
        <f t="shared" si="2"/>
        <v>98.225254659452034</v>
      </c>
    </row>
    <row r="28" spans="2:8" ht="17.100000000000001" customHeight="1">
      <c r="B28" s="29" t="s">
        <v>48</v>
      </c>
      <c r="C28" s="6">
        <v>10583</v>
      </c>
      <c r="D28" s="17">
        <f t="shared" si="0"/>
        <v>7.0877811956470051E-3</v>
      </c>
      <c r="E28" s="46">
        <v>5.4325953668683032E-4</v>
      </c>
      <c r="F28" s="22">
        <v>1.2640615500000001</v>
      </c>
      <c r="G28" s="17">
        <f t="shared" si="1"/>
        <v>3.6483946339782884E-3</v>
      </c>
      <c r="H28" s="7">
        <f t="shared" si="2"/>
        <v>119.4426485873571</v>
      </c>
    </row>
    <row r="29" spans="2:8" ht="17.100000000000001" customHeight="1">
      <c r="B29" s="29" t="s">
        <v>49</v>
      </c>
      <c r="C29" s="6">
        <v>14120</v>
      </c>
      <c r="D29" s="17">
        <f t="shared" si="0"/>
        <v>9.4566257660904963E-3</v>
      </c>
      <c r="E29" s="18">
        <v>7.248251590303359E-4</v>
      </c>
      <c r="F29" s="22">
        <v>5.7574080599999995</v>
      </c>
      <c r="G29" s="17">
        <f t="shared" si="1"/>
        <v>1.661730528211015E-2</v>
      </c>
      <c r="H29" s="7">
        <f t="shared" si="2"/>
        <v>407.74844617563741</v>
      </c>
    </row>
    <row r="30" spans="2:8" ht="17.100000000000001" customHeight="1">
      <c r="B30" s="29" t="s">
        <v>59</v>
      </c>
      <c r="C30" s="6">
        <v>9863</v>
      </c>
      <c r="D30" s="17">
        <f t="shared" si="0"/>
        <v>6.6055736495007475E-3</v>
      </c>
      <c r="E30" s="18">
        <v>5.0629961356347042E-4</v>
      </c>
      <c r="F30" s="22">
        <v>1.7265355900000001</v>
      </c>
      <c r="G30" s="17">
        <f t="shared" si="1"/>
        <v>4.9832092289560891E-3</v>
      </c>
      <c r="H30" s="7">
        <f t="shared" si="2"/>
        <v>175.05176822467811</v>
      </c>
    </row>
    <row r="31" spans="2:8" ht="17.100000000000001" customHeight="1">
      <c r="B31" s="29" t="s">
        <v>7</v>
      </c>
      <c r="C31" s="6">
        <v>4580</v>
      </c>
      <c r="D31" s="17">
        <f t="shared" si="0"/>
        <v>3.0673757796525827E-3</v>
      </c>
      <c r="E31" s="18">
        <v>2.3510617764581717E-4</v>
      </c>
      <c r="F31" s="22">
        <v>0.67159162999999999</v>
      </c>
      <c r="G31" s="17">
        <f t="shared" si="1"/>
        <v>1.9383797403826832E-3</v>
      </c>
      <c r="H31" s="7">
        <f t="shared" si="2"/>
        <v>146.6357270742358</v>
      </c>
    </row>
    <row r="32" spans="2:8" ht="17.100000000000001" customHeight="1">
      <c r="B32" s="30" t="s">
        <v>50</v>
      </c>
      <c r="C32" s="8">
        <v>7025</v>
      </c>
      <c r="D32" s="19">
        <f t="shared" si="0"/>
        <v>4.704872238440916E-3</v>
      </c>
      <c r="E32" s="20">
        <v>3.6061591658556017E-4</v>
      </c>
      <c r="F32" s="23">
        <v>2.2329066800000001</v>
      </c>
      <c r="G32" s="19">
        <f t="shared" si="1"/>
        <v>6.4447215798046189E-3</v>
      </c>
      <c r="H32" s="7">
        <f t="shared" si="2"/>
        <v>317.85148469750891</v>
      </c>
    </row>
    <row r="33" spans="2:8" ht="17.100000000000001" customHeight="1">
      <c r="B33" s="29" t="s">
        <v>24</v>
      </c>
      <c r="C33" s="6">
        <v>300481</v>
      </c>
      <c r="D33" s="17">
        <f t="shared" si="0"/>
        <v>0.20124195232440781</v>
      </c>
      <c r="E33" s="46">
        <v>1.5424659250042093E-2</v>
      </c>
      <c r="F33" s="22">
        <v>104.32227731</v>
      </c>
      <c r="G33" s="17">
        <f t="shared" si="1"/>
        <v>0.30109992408375919</v>
      </c>
      <c r="H33" s="25">
        <f t="shared" si="2"/>
        <v>347.18427225015893</v>
      </c>
    </row>
    <row r="34" spans="2:8" ht="17.100000000000001" customHeight="1">
      <c r="B34" s="29" t="s">
        <v>51</v>
      </c>
      <c r="C34" s="6">
        <v>27543</v>
      </c>
      <c r="D34" s="17">
        <f t="shared" si="0"/>
        <v>1.8446447838203296E-2</v>
      </c>
      <c r="E34" s="18">
        <v>1.4138710591481969E-3</v>
      </c>
      <c r="F34" s="22">
        <v>3.59326203</v>
      </c>
      <c r="G34" s="17">
        <f t="shared" si="1"/>
        <v>1.0371043964378103E-2</v>
      </c>
      <c r="H34" s="7">
        <f t="shared" si="2"/>
        <v>130.46008169044768</v>
      </c>
    </row>
    <row r="35" spans="2:8" ht="17.100000000000001" customHeight="1">
      <c r="B35" s="29" t="s">
        <v>25</v>
      </c>
      <c r="C35" s="6">
        <v>18220</v>
      </c>
      <c r="D35" s="17">
        <f t="shared" si="0"/>
        <v>1.220252984831224E-2</v>
      </c>
      <c r="E35" s="18">
        <v>9.3529138792724641E-4</v>
      </c>
      <c r="F35" s="22">
        <v>2.8739839300000001</v>
      </c>
      <c r="G35" s="17">
        <f t="shared" si="1"/>
        <v>8.2950292636872255E-3</v>
      </c>
      <c r="H35" s="7">
        <f t="shared" si="2"/>
        <v>157.73786663007684</v>
      </c>
    </row>
    <row r="36" spans="2:8" ht="17.100000000000001" customHeight="1">
      <c r="B36" s="29" t="s">
        <v>57</v>
      </c>
      <c r="C36" s="6">
        <v>6243</v>
      </c>
      <c r="D36" s="17">
        <f t="shared" si="0"/>
        <v>4.1811412647098419E-3</v>
      </c>
      <c r="E36" s="18">
        <v>3.2047333341546651E-4</v>
      </c>
      <c r="F36" s="22">
        <v>1.9366686000000002</v>
      </c>
      <c r="G36" s="17">
        <f t="shared" si="1"/>
        <v>5.5897051279142577E-3</v>
      </c>
      <c r="H36" s="7">
        <f t="shared" si="2"/>
        <v>310.21441614608364</v>
      </c>
    </row>
    <row r="37" spans="2:8" ht="17.100000000000001" customHeight="1">
      <c r="B37" s="30" t="s">
        <v>26</v>
      </c>
      <c r="C37" s="8">
        <v>24015</v>
      </c>
      <c r="D37" s="19">
        <f t="shared" si="0"/>
        <v>1.6083630862086633E-2</v>
      </c>
      <c r="E37" s="20">
        <v>1.2327674358437333E-3</v>
      </c>
      <c r="F37" s="23">
        <v>7.5110398200000006</v>
      </c>
      <c r="G37" s="19">
        <f t="shared" si="1"/>
        <v>2.167872076710604E-2</v>
      </c>
      <c r="H37" s="9">
        <f t="shared" si="2"/>
        <v>312.76451467832612</v>
      </c>
    </row>
    <row r="38" spans="2:8" ht="17.100000000000001" customHeight="1">
      <c r="B38" s="29" t="s">
        <v>27</v>
      </c>
      <c r="C38" s="6">
        <v>5864</v>
      </c>
      <c r="D38" s="17">
        <f t="shared" si="0"/>
        <v>3.9273125702800754E-3</v>
      </c>
      <c r="E38" s="46">
        <v>3.0101804054914234E-4</v>
      </c>
      <c r="F38" s="22">
        <v>2.53230318</v>
      </c>
      <c r="G38" s="17">
        <f t="shared" si="1"/>
        <v>7.3088540138873427E-3</v>
      </c>
      <c r="H38" s="7">
        <f t="shared" si="2"/>
        <v>431.83887789904497</v>
      </c>
    </row>
    <row r="39" spans="2:8" ht="17.100000000000001" customHeight="1">
      <c r="B39" s="29" t="s">
        <v>28</v>
      </c>
      <c r="C39" s="6">
        <v>114090</v>
      </c>
      <c r="D39" s="17">
        <f t="shared" si="0"/>
        <v>7.6409804083092392E-2</v>
      </c>
      <c r="E39" s="18">
        <v>5.8566078182557381E-3</v>
      </c>
      <c r="F39" s="22">
        <v>24.3487981</v>
      </c>
      <c r="G39" s="17">
        <f t="shared" si="1"/>
        <v>7.0276660445735994E-2</v>
      </c>
      <c r="H39" s="7">
        <f t="shared" si="2"/>
        <v>213.4174607765799</v>
      </c>
    </row>
    <row r="40" spans="2:8" ht="17.100000000000001" customHeight="1">
      <c r="B40" s="29" t="s">
        <v>29</v>
      </c>
      <c r="C40" s="6">
        <v>26334</v>
      </c>
      <c r="D40" s="17">
        <f t="shared" ref="D40:D57" si="3">C40/$C$57</f>
        <v>1.7636741000299369E-2</v>
      </c>
      <c r="E40" s="18">
        <v>1.3518091882368886E-3</v>
      </c>
      <c r="F40" s="22">
        <v>8.4039221499999996</v>
      </c>
      <c r="G40" s="17">
        <f t="shared" ref="G40:G57" si="4">F40/$F$57</f>
        <v>2.4255800262598985E-2</v>
      </c>
      <c r="H40" s="7">
        <f t="shared" si="2"/>
        <v>319.12820498215234</v>
      </c>
    </row>
    <row r="41" spans="2:8" ht="17.100000000000001" customHeight="1">
      <c r="B41" s="29" t="s">
        <v>30</v>
      </c>
      <c r="C41" s="6">
        <v>9402</v>
      </c>
      <c r="D41" s="17">
        <f t="shared" si="3"/>
        <v>6.2968268734265465E-3</v>
      </c>
      <c r="E41" s="18">
        <v>4.8263499611920807E-4</v>
      </c>
      <c r="F41" s="22">
        <v>3.9246463</v>
      </c>
      <c r="G41" s="17">
        <f t="shared" si="4"/>
        <v>1.132750102333446E-2</v>
      </c>
      <c r="H41" s="7">
        <f t="shared" si="2"/>
        <v>417.42674962773879</v>
      </c>
    </row>
    <row r="42" spans="2:8" ht="17.100000000000001" customHeight="1">
      <c r="B42" s="30" t="s">
        <v>52</v>
      </c>
      <c r="C42" s="8">
        <v>93714</v>
      </c>
      <c r="D42" s="19">
        <f t="shared" si="3"/>
        <v>6.2763330527153313E-2</v>
      </c>
      <c r="E42" s="20">
        <v>4.810641993864653E-3</v>
      </c>
      <c r="F42" s="23">
        <v>19.469826940000001</v>
      </c>
      <c r="G42" s="19">
        <f t="shared" si="4"/>
        <v>5.6194741571232762E-2</v>
      </c>
      <c r="H42" s="7">
        <f t="shared" si="2"/>
        <v>207.75793307296669</v>
      </c>
    </row>
    <row r="43" spans="2:8" ht="17.100000000000001" customHeight="1">
      <c r="B43" s="29" t="s">
        <v>6</v>
      </c>
      <c r="C43" s="6">
        <v>45375</v>
      </c>
      <c r="D43" s="17">
        <f t="shared" si="3"/>
        <v>3.0389121397758942E-2</v>
      </c>
      <c r="E43" s="46">
        <v>2.3292451551700771E-3</v>
      </c>
      <c r="F43" s="22">
        <v>6.81495169</v>
      </c>
      <c r="G43" s="17">
        <f t="shared" si="4"/>
        <v>1.9669638062021006E-2</v>
      </c>
      <c r="H43" s="25">
        <f t="shared" si="2"/>
        <v>150.19177278236913</v>
      </c>
    </row>
    <row r="44" spans="2:8" ht="17.100000000000001" customHeight="1">
      <c r="B44" s="29" t="s">
        <v>31</v>
      </c>
      <c r="C44" s="6">
        <v>5400</v>
      </c>
      <c r="D44" s="17">
        <f t="shared" si="3"/>
        <v>3.6165565960969317E-3</v>
      </c>
      <c r="E44" s="18">
        <v>2.7719942342519925E-4</v>
      </c>
      <c r="F44" s="22">
        <v>2.2241077900000001</v>
      </c>
      <c r="G44" s="17">
        <f t="shared" si="4"/>
        <v>6.4193258045269312E-3</v>
      </c>
      <c r="H44" s="7">
        <f t="shared" si="2"/>
        <v>411.87181296296296</v>
      </c>
    </row>
    <row r="45" spans="2:8" ht="17.100000000000001" customHeight="1">
      <c r="B45" s="29" t="s">
        <v>32</v>
      </c>
      <c r="C45" s="6">
        <v>35667</v>
      </c>
      <c r="D45" s="17">
        <f t="shared" si="3"/>
        <v>2.3887356317220235E-2</v>
      </c>
      <c r="E45" s="18">
        <v>1.8309021917234413E-3</v>
      </c>
      <c r="F45" s="22">
        <v>4.6676962499999997</v>
      </c>
      <c r="G45" s="17">
        <f t="shared" si="4"/>
        <v>1.3472127169393435E-2</v>
      </c>
      <c r="H45" s="7">
        <f t="shared" si="2"/>
        <v>130.86876524518462</v>
      </c>
    </row>
    <row r="46" spans="2:8" ht="17.100000000000001" customHeight="1">
      <c r="B46" s="29" t="s">
        <v>33</v>
      </c>
      <c r="C46" s="6">
        <v>3281</v>
      </c>
      <c r="D46" s="17">
        <f t="shared" si="3"/>
        <v>2.1973929984803763E-3</v>
      </c>
      <c r="E46" s="18">
        <v>1.6842431634408867E-4</v>
      </c>
      <c r="F46" s="22">
        <v>1.4494805900000001</v>
      </c>
      <c r="G46" s="17">
        <f t="shared" si="4"/>
        <v>4.1835598959652585E-3</v>
      </c>
      <c r="H46" s="7">
        <f t="shared" si="2"/>
        <v>441.78012496190189</v>
      </c>
    </row>
    <row r="47" spans="2:8" ht="17.100000000000001" customHeight="1">
      <c r="B47" s="30" t="s">
        <v>34</v>
      </c>
      <c r="C47" s="8">
        <v>16802</v>
      </c>
      <c r="D47" s="19">
        <f t="shared" si="3"/>
        <v>1.1252848875485305E-2</v>
      </c>
      <c r="E47" s="20">
        <v>8.625008726648515E-4</v>
      </c>
      <c r="F47" s="23">
        <v>2.9487862799999998</v>
      </c>
      <c r="G47" s="19">
        <f t="shared" si="4"/>
        <v>8.5109273679757104E-3</v>
      </c>
      <c r="H47" s="9">
        <f t="shared" si="2"/>
        <v>175.50209975002977</v>
      </c>
    </row>
    <row r="48" spans="2:8" ht="17.100000000000001" customHeight="1">
      <c r="B48" s="29" t="s">
        <v>53</v>
      </c>
      <c r="C48" s="6">
        <v>6588</v>
      </c>
      <c r="D48" s="17">
        <f t="shared" si="3"/>
        <v>4.412199047238257E-3</v>
      </c>
      <c r="E48" s="46">
        <v>3.381832965787431E-4</v>
      </c>
      <c r="F48" s="27">
        <v>0.56563430000000003</v>
      </c>
      <c r="G48" s="17">
        <f t="shared" si="4"/>
        <v>1.6325606493719118E-3</v>
      </c>
      <c r="H48" s="25">
        <f t="shared" si="2"/>
        <v>85.858272616879177</v>
      </c>
    </row>
    <row r="49" spans="2:8" ht="17.100000000000001" customHeight="1">
      <c r="B49" s="29" t="s">
        <v>35</v>
      </c>
      <c r="C49" s="6">
        <v>22691</v>
      </c>
      <c r="D49" s="17">
        <f t="shared" si="3"/>
        <v>1.5196904763339904E-2</v>
      </c>
      <c r="E49" s="18">
        <v>1.1648022438779993E-3</v>
      </c>
      <c r="F49" s="22">
        <v>3.2102637200000004</v>
      </c>
      <c r="G49" s="17">
        <f t="shared" si="4"/>
        <v>9.2656160055680677E-3</v>
      </c>
      <c r="H49" s="7">
        <f t="shared" si="2"/>
        <v>141.47740161297435</v>
      </c>
    </row>
    <row r="50" spans="2:8" ht="17.100000000000001" customHeight="1">
      <c r="B50" s="29" t="s">
        <v>36</v>
      </c>
      <c r="C50" s="6">
        <v>105124</v>
      </c>
      <c r="D50" s="17">
        <f t="shared" si="3"/>
        <v>7.0404980668165529E-2</v>
      </c>
      <c r="E50" s="18">
        <v>5.396354108916787E-3</v>
      </c>
      <c r="F50" s="22">
        <v>25.269888550000001</v>
      </c>
      <c r="G50" s="17">
        <f t="shared" si="4"/>
        <v>7.2935155560304318E-2</v>
      </c>
      <c r="H50" s="7">
        <f t="shared" si="2"/>
        <v>240.38172586659567</v>
      </c>
    </row>
    <row r="51" spans="2:8" ht="17.100000000000001" customHeight="1">
      <c r="B51" s="29" t="s">
        <v>37</v>
      </c>
      <c r="C51" s="6">
        <v>22768</v>
      </c>
      <c r="D51" s="17">
        <f t="shared" si="3"/>
        <v>1.5248474181469433E-2</v>
      </c>
      <c r="E51" s="18">
        <v>1.1687549023231365E-3</v>
      </c>
      <c r="F51" s="22">
        <v>9.4118883000000011</v>
      </c>
      <c r="G51" s="17">
        <f t="shared" si="4"/>
        <v>2.7165040159099086E-2</v>
      </c>
      <c r="H51" s="7">
        <f t="shared" si="2"/>
        <v>413.38230411103308</v>
      </c>
    </row>
    <row r="52" spans="2:8" ht="17.100000000000001" customHeight="1">
      <c r="B52" s="30" t="s">
        <v>38</v>
      </c>
      <c r="C52" s="8">
        <v>4054</v>
      </c>
      <c r="D52" s="19">
        <f t="shared" si="3"/>
        <v>2.7150963778846226E-3</v>
      </c>
      <c r="E52" s="20">
        <v>2.0810490047514033E-4</v>
      </c>
      <c r="F52" s="23">
        <v>1.59525903</v>
      </c>
      <c r="G52" s="19">
        <f t="shared" si="4"/>
        <v>4.6043125707426269E-3</v>
      </c>
      <c r="H52" s="9">
        <f t="shared" si="2"/>
        <v>393.50247409965465</v>
      </c>
    </row>
    <row r="53" spans="2:8" ht="17.100000000000001" customHeight="1">
      <c r="B53" s="29" t="s">
        <v>39</v>
      </c>
      <c r="C53" s="6">
        <v>56700</v>
      </c>
      <c r="D53" s="17">
        <f t="shared" si="3"/>
        <v>3.7973844259017786E-2</v>
      </c>
      <c r="E53" s="46">
        <v>2.9105939459645922E-3</v>
      </c>
      <c r="F53" s="22">
        <v>5.6099727499999998</v>
      </c>
      <c r="G53" s="17">
        <f t="shared" si="4"/>
        <v>1.6191770470246818E-2</v>
      </c>
      <c r="H53" s="7">
        <f t="shared" si="2"/>
        <v>98.941318342151675</v>
      </c>
    </row>
    <row r="54" spans="2:8" ht="17.100000000000001" customHeight="1">
      <c r="B54" s="29" t="s">
        <v>9</v>
      </c>
      <c r="C54" s="6">
        <v>0</v>
      </c>
      <c r="D54" s="17">
        <f t="shared" si="3"/>
        <v>0</v>
      </c>
      <c r="E54" s="18">
        <v>0</v>
      </c>
      <c r="F54" s="22">
        <v>0</v>
      </c>
      <c r="G54" s="17">
        <f t="shared" si="4"/>
        <v>0</v>
      </c>
      <c r="H54" s="26" t="s">
        <v>54</v>
      </c>
    </row>
    <row r="55" spans="2:8" ht="17.100000000000001" customHeight="1">
      <c r="B55" s="29" t="s">
        <v>10</v>
      </c>
      <c r="C55" s="6">
        <v>0</v>
      </c>
      <c r="D55" s="17">
        <f t="shared" si="3"/>
        <v>0</v>
      </c>
      <c r="E55" s="18">
        <v>0</v>
      </c>
      <c r="F55" s="22">
        <v>0</v>
      </c>
      <c r="G55" s="17">
        <f t="shared" si="4"/>
        <v>0</v>
      </c>
      <c r="H55" s="26" t="s">
        <v>54</v>
      </c>
    </row>
    <row r="56" spans="2:8" ht="17.100000000000001" customHeight="1" thickBot="1">
      <c r="B56" s="29" t="s">
        <v>62</v>
      </c>
      <c r="C56" s="6">
        <v>0</v>
      </c>
      <c r="D56" s="17">
        <f t="shared" si="3"/>
        <v>0</v>
      </c>
      <c r="E56" s="18">
        <v>0</v>
      </c>
      <c r="F56" s="22">
        <v>0</v>
      </c>
      <c r="G56" s="17">
        <f t="shared" si="4"/>
        <v>0</v>
      </c>
      <c r="H56" s="26" t="s">
        <v>54</v>
      </c>
    </row>
    <row r="57" spans="2:8" ht="17.100000000000001" customHeight="1" thickTop="1" thickBot="1">
      <c r="B57" s="10" t="s">
        <v>8</v>
      </c>
      <c r="C57" s="11">
        <v>1493133</v>
      </c>
      <c r="D57" s="12">
        <f t="shared" si="3"/>
        <v>1</v>
      </c>
      <c r="E57" s="47">
        <v>7.6647334573544085E-2</v>
      </c>
      <c r="F57" s="24">
        <v>346.47061977000004</v>
      </c>
      <c r="G57" s="12">
        <f t="shared" si="4"/>
        <v>1</v>
      </c>
      <c r="H57" s="13">
        <f>(F57/C57)*10^6</f>
        <v>232.04270468203438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ignoredErrors>
    <ignoredError sqref="D44:D57 G44:H57 D21:D43 F21: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V.7</vt:lpstr>
      <vt:lpstr>V.7!Área_de_impresión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2015-10-23T10:16:39Z</cp:lastPrinted>
  <dcterms:created xsi:type="dcterms:W3CDTF">1998-07-21T09:27:02Z</dcterms:created>
  <dcterms:modified xsi:type="dcterms:W3CDTF">2019-06-20T12:15:54Z</dcterms:modified>
</cp:coreProperties>
</file>