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8" sheetId="140" r:id="rId1"/>
  </sheets>
  <definedNames>
    <definedName name="_xlnm.Print_Area" localSheetId="0">V.8!$B$2:$H$57</definedName>
  </definedNames>
  <calcPr calcId="162913"/>
</workbook>
</file>

<file path=xl/calcChain.xml><?xml version="1.0" encoding="utf-8"?>
<calcChain xmlns="http://schemas.openxmlformats.org/spreadsheetml/2006/main">
  <c r="H57" i="140" l="1"/>
  <c r="H10" i="140"/>
  <c r="H11" i="140"/>
  <c r="H12" i="140"/>
  <c r="H13" i="140"/>
  <c r="H14" i="140"/>
  <c r="H15" i="140"/>
  <c r="H16" i="140"/>
  <c r="H17" i="140"/>
  <c r="H18" i="140"/>
  <c r="H19" i="140"/>
  <c r="H20" i="140"/>
  <c r="H21" i="140"/>
  <c r="H22" i="140"/>
  <c r="H23" i="140"/>
  <c r="H24" i="140"/>
  <c r="H25" i="140"/>
  <c r="H26" i="140"/>
  <c r="H27" i="140"/>
  <c r="H28" i="140"/>
  <c r="H29" i="140"/>
  <c r="H30" i="140"/>
  <c r="H31" i="140"/>
  <c r="H32" i="140"/>
  <c r="H33" i="140"/>
  <c r="H34" i="140"/>
  <c r="H35" i="140"/>
  <c r="H36" i="140"/>
  <c r="H37" i="140"/>
  <c r="H38" i="140"/>
  <c r="H39" i="140"/>
  <c r="H40" i="140"/>
  <c r="H41" i="140"/>
  <c r="H42" i="140"/>
  <c r="H43" i="140"/>
  <c r="H44" i="140"/>
  <c r="H45" i="140"/>
  <c r="H46" i="140"/>
  <c r="H47" i="140"/>
  <c r="H48" i="140"/>
  <c r="H49" i="140"/>
  <c r="H50" i="140"/>
  <c r="H51" i="140"/>
  <c r="H52" i="140"/>
  <c r="H53" i="140"/>
  <c r="H54" i="140"/>
  <c r="H55" i="140"/>
  <c r="H56" i="140"/>
  <c r="H9" i="140"/>
  <c r="H8" i="140"/>
  <c r="G56" i="140"/>
  <c r="D56" i="140"/>
  <c r="G57" i="140"/>
  <c r="D57" i="140"/>
  <c r="G55" i="140"/>
  <c r="D55" i="140"/>
  <c r="G54" i="140"/>
  <c r="D54" i="140"/>
  <c r="G53" i="140"/>
  <c r="D53" i="140"/>
  <c r="G52" i="140"/>
  <c r="D52" i="140"/>
  <c r="G51" i="140"/>
  <c r="D51" i="140"/>
  <c r="G50" i="140"/>
  <c r="D50" i="140"/>
  <c r="G49" i="140"/>
  <c r="D49" i="140"/>
  <c r="G48" i="140"/>
  <c r="D48" i="140"/>
  <c r="G47" i="140"/>
  <c r="D47" i="140"/>
  <c r="G46" i="140"/>
  <c r="D46" i="140"/>
  <c r="G45" i="140"/>
  <c r="D45" i="140"/>
  <c r="G44" i="140"/>
  <c r="D44" i="140"/>
  <c r="G43" i="140"/>
  <c r="D43" i="140"/>
  <c r="G42" i="140"/>
  <c r="D42" i="140"/>
  <c r="G41" i="140"/>
  <c r="D41" i="140"/>
  <c r="G40" i="140"/>
  <c r="D40" i="140"/>
  <c r="G39" i="140"/>
  <c r="D39" i="140"/>
  <c r="G38" i="140"/>
  <c r="D38" i="140"/>
  <c r="G37" i="140"/>
  <c r="D37" i="140"/>
  <c r="G36" i="140"/>
  <c r="D36" i="140"/>
  <c r="G35" i="140"/>
  <c r="D35" i="140"/>
  <c r="G34" i="140"/>
  <c r="D34" i="140"/>
  <c r="G33" i="140"/>
  <c r="D33" i="140"/>
  <c r="G32" i="140"/>
  <c r="D32" i="140"/>
  <c r="G31" i="140"/>
  <c r="D31" i="140"/>
  <c r="G30" i="140"/>
  <c r="D30" i="140"/>
  <c r="G29" i="140"/>
  <c r="D29" i="140"/>
  <c r="G28" i="140"/>
  <c r="D28" i="140"/>
  <c r="G27" i="140"/>
  <c r="D27" i="140"/>
  <c r="G26" i="140"/>
  <c r="D26" i="140"/>
  <c r="G25" i="140"/>
  <c r="D25" i="140"/>
  <c r="G24" i="140"/>
  <c r="D24" i="140"/>
  <c r="G23" i="140"/>
  <c r="D23" i="140"/>
  <c r="G22" i="140"/>
  <c r="D22" i="140"/>
  <c r="G21" i="140"/>
  <c r="D21" i="140"/>
  <c r="G20" i="140"/>
  <c r="D20" i="140"/>
  <c r="G19" i="140"/>
  <c r="D19" i="140"/>
  <c r="G18" i="140"/>
  <c r="D18" i="140"/>
  <c r="G17" i="140"/>
  <c r="D17" i="140"/>
  <c r="G16" i="140"/>
  <c r="D16" i="140"/>
  <c r="G15" i="140"/>
  <c r="D15" i="140"/>
  <c r="G14" i="140"/>
  <c r="D14" i="140"/>
  <c r="G13" i="140"/>
  <c r="D13" i="140"/>
  <c r="G12" i="140"/>
  <c r="D12" i="140"/>
  <c r="G11" i="140"/>
  <c r="D11" i="140"/>
  <c r="G10" i="140"/>
  <c r="D10" i="140"/>
  <c r="G9" i="140"/>
  <c r="D9" i="140"/>
  <c r="G8" i="140"/>
  <c r="D8" i="140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<sst xmlns="http://schemas.openxmlformats.org/spreadsheetml/2006/main" count="67" uniqueCount="65">
  <si>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</si>
  <si>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</si>
  <si>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</si>
  <si>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</si>
  <si>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</si>
  <si>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</si>
  <si>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</si>
  <si>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</si>
  <si>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</si>
  <si>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</si>
  <si>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</si>
  <si>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</si>
  <si>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</si>
  <si>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</si>
  <si>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</si>
  <si>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</si>
  <si>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</si>
  <si>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</si>
  <si>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</si>
  <si>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</si>
  <si>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</si>
  <si>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</si>
  <si>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</si>
  <si>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</si>
  <si>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</si>
  <si>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</si>
  <si>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</si>
  <si>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</si>
  <si>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</si>
  <si>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</si>
  <si>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</si>
  <si>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</si>
  <si>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</si>
  <si>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</si>
  <si>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</si>
  <si>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</si>
  <si>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</si>
  <si>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</si>
  <si>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</si>
  <si>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</si>
  <si>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</si>
  <si>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</si>
  <si>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</si>
  <si>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</si>
  <si>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</si>
  <si>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</si>
  <si>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</si>
  <si>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</si>
  <si>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</si>
  <si>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</si>
  <si>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</si>
  <si>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</si>
  <si>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</si>
  <si>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</si>
  <si>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</si>
  <si>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</si>
  <si>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</si>
  <si>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</si>
  <si>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</si>
  <si>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</si>
  <si>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</si>
  <si>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</si>
  <si>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</si>
  <si>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V.8. CUOTA RESULTANTE DE LA AUTOLIQUIDACIÓN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</si>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</sst>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96682</v>
      </c>
      <c r="D8" s="15">
        <f t="shared" ref="D8:D39" si="0">C8/$C$57</f>
        <v>7.836235468655221E-3</v>
      </c>
      <c r="E8" s="16">
        <v>4.9629990102953922E-3</v>
      </c>
      <c r="F8" s="21">
        <v>386.35559176999999</v>
      </c>
      <c r="G8" s="15">
        <f t="shared" ref="G8:G39" si="1">F8/$F$57</f>
        <v>5.7625858500983613E-3</v>
      </c>
      <c r="H8" s="4">
        <f>F8*10^6/C8</f>
        <v>3996.148112058087</v>
      </c>
      <c r="I8" s="5"/>
    </row>
    <row r="9" spans="2:11" ht="17.100000000000001" customHeight="1">
      <c r="B9" s="27" t="s">
        <v>12</v>
      </c>
      <c r="C9" s="6">
        <v>405302</v>
      </c>
      <c r="D9" s="17">
        <f t="shared" si="0"/>
        <v>3.285039519162717E-2</v>
      </c>
      <c r="E9" s="18">
        <v>2.0805459391311131E-2</v>
      </c>
      <c r="F9" s="22">
        <v>1763.40342151</v>
      </c>
      <c r="G9" s="17">
        <f t="shared" si="1"/>
        <v>2.630158284562354E-2</v>
      </c>
      <c r="H9" s="7">
        <f>(F9/C9)*10^6</f>
        <v>4350.838193519894</v>
      </c>
    </row>
    <row r="10" spans="2:11" ht="17.100000000000001" customHeight="1">
      <c r="B10" s="27" t="s">
        <v>45</v>
      </c>
      <c r="C10" s="6">
        <v>142928</v>
      </c>
      <c r="D10" s="17">
        <f t="shared" si="0"/>
        <v>1.1584549999627162E-2</v>
      </c>
      <c r="E10" s="18">
        <v>7.3369554057994227E-3</v>
      </c>
      <c r="F10" s="22">
        <v>595.63863571000002</v>
      </c>
      <c r="G10" s="17">
        <f t="shared" si="1"/>
        <v>8.88409239320051E-3</v>
      </c>
      <c r="H10" s="7">
        <f t="shared" ref="H10:H56" si="2">(F10/C10)*10^6</f>
        <v>4167.4034178747343</v>
      </c>
    </row>
    <row r="11" spans="2:11" ht="17.100000000000001" customHeight="1">
      <c r="B11" s="27" t="s">
        <v>46</v>
      </c>
      <c r="C11" s="6">
        <v>40136</v>
      </c>
      <c r="D11" s="17">
        <f t="shared" si="0"/>
        <v>3.2530889593714025E-3</v>
      </c>
      <c r="E11" s="18">
        <v>2.0603103812210739E-3</v>
      </c>
      <c r="F11" s="22">
        <v>151.97638316999999</v>
      </c>
      <c r="G11" s="17">
        <f t="shared" si="1"/>
        <v>2.2667640222117568E-3</v>
      </c>
      <c r="H11" s="7">
        <f t="shared" si="2"/>
        <v>3786.5353590293003</v>
      </c>
    </row>
    <row r="12" spans="2:11" ht="17.100000000000001" customHeight="1">
      <c r="B12" s="28" t="s">
        <v>13</v>
      </c>
      <c r="C12" s="8">
        <v>140209</v>
      </c>
      <c r="D12" s="19">
        <f t="shared" si="0"/>
        <v>1.1364170567682503E-2</v>
      </c>
      <c r="E12" s="20">
        <v>7.197380362782179E-3</v>
      </c>
      <c r="F12" s="23">
        <v>575.81288872000005</v>
      </c>
      <c r="G12" s="19">
        <f t="shared" si="1"/>
        <v>8.5883866456822593E-3</v>
      </c>
      <c r="H12" s="7">
        <f t="shared" si="2"/>
        <v>4106.8183120912354</v>
      </c>
    </row>
    <row r="13" spans="2:11" ht="17.100000000000001" customHeight="1">
      <c r="B13" s="27" t="s">
        <v>54</v>
      </c>
      <c r="C13" s="6">
        <v>334180</v>
      </c>
      <c r="D13" s="17">
        <f t="shared" si="0"/>
        <v>2.7085839855559478E-2</v>
      </c>
      <c r="E13" s="44">
        <v>1.7154537651895018E-2</v>
      </c>
      <c r="F13" s="22">
        <v>1742.09208782</v>
      </c>
      <c r="G13" s="17">
        <f t="shared" si="1"/>
        <v>2.5983719217958414E-2</v>
      </c>
      <c r="H13" s="24">
        <f t="shared" si="2"/>
        <v>5213.0351541684122</v>
      </c>
    </row>
    <row r="14" spans="2:11" ht="17.100000000000001" customHeight="1">
      <c r="B14" s="27" t="s">
        <v>14</v>
      </c>
      <c r="C14" s="6">
        <v>1856437</v>
      </c>
      <c r="D14" s="17">
        <f t="shared" si="0"/>
        <v>0.15046727896323919</v>
      </c>
      <c r="E14" s="18">
        <v>9.5296901115779015E-2</v>
      </c>
      <c r="F14" s="22">
        <v>11972.73803432</v>
      </c>
      <c r="G14" s="17">
        <f t="shared" si="1"/>
        <v>0.17857624492356111</v>
      </c>
      <c r="H14" s="7">
        <f t="shared" si="2"/>
        <v>6449.3101755244052</v>
      </c>
    </row>
    <row r="15" spans="2:11" ht="17.100000000000001" customHeight="1">
      <c r="B15" s="27" t="s">
        <v>15</v>
      </c>
      <c r="C15" s="6">
        <v>129360</v>
      </c>
      <c r="D15" s="17">
        <f t="shared" si="0"/>
        <v>1.0484841234410121E-2</v>
      </c>
      <c r="E15" s="18">
        <v>6.6404661878303297E-3</v>
      </c>
      <c r="F15" s="22">
        <v>585.223884</v>
      </c>
      <c r="G15" s="17">
        <f t="shared" si="1"/>
        <v>8.7287538860978068E-3</v>
      </c>
      <c r="H15" s="7">
        <f t="shared" si="2"/>
        <v>4523.994155844156</v>
      </c>
    </row>
    <row r="16" spans="2:11" ht="17.100000000000001" customHeight="1">
      <c r="B16" s="27" t="s">
        <v>47</v>
      </c>
      <c r="C16" s="6">
        <v>91240</v>
      </c>
      <c r="D16" s="17">
        <f t="shared" si="0"/>
        <v>7.3951523981723825E-3</v>
      </c>
      <c r="E16" s="18">
        <v>4.6836435913546635E-3</v>
      </c>
      <c r="F16" s="22">
        <v>377.70677230000001</v>
      </c>
      <c r="G16" s="17">
        <f t="shared" si="1"/>
        <v>5.6335866437725295E-3</v>
      </c>
      <c r="H16" s="7">
        <f t="shared" si="2"/>
        <v>4139.705965585269</v>
      </c>
    </row>
    <row r="17" spans="2:8" ht="17.100000000000001" customHeight="1">
      <c r="B17" s="28" t="s">
        <v>16</v>
      </c>
      <c r="C17" s="8">
        <v>254397</v>
      </c>
      <c r="D17" s="19">
        <f t="shared" si="0"/>
        <v>2.0619296192874392E-2</v>
      </c>
      <c r="E17" s="20">
        <v>1.3059018837240819E-2</v>
      </c>
      <c r="F17" s="23">
        <v>1155.42099994</v>
      </c>
      <c r="G17" s="19">
        <f t="shared" si="1"/>
        <v>1.7233379940633606E-2</v>
      </c>
      <c r="H17" s="9">
        <f t="shared" si="2"/>
        <v>4541.8027725955881</v>
      </c>
    </row>
    <row r="18" spans="2:8" ht="17.100000000000001" customHeight="1">
      <c r="B18" s="27" t="s">
        <v>17</v>
      </c>
      <c r="C18" s="6">
        <v>156908</v>
      </c>
      <c r="D18" s="17">
        <f t="shared" si="0"/>
        <v>1.2717652043976679E-2</v>
      </c>
      <c r="E18" s="44">
        <v>8.0545939131113267E-3</v>
      </c>
      <c r="F18" s="22">
        <v>749.56388059000005</v>
      </c>
      <c r="G18" s="17">
        <f t="shared" si="1"/>
        <v>1.1179924152887983E-2</v>
      </c>
      <c r="H18" s="7">
        <f t="shared" si="2"/>
        <v>4777.0915478496963</v>
      </c>
    </row>
    <row r="19" spans="2:8" ht="17.100000000000001" customHeight="1">
      <c r="B19" s="27" t="s">
        <v>18</v>
      </c>
      <c r="C19" s="6">
        <v>115543</v>
      </c>
      <c r="D19" s="17">
        <f t="shared" si="0"/>
        <v>9.3649506087465102E-3</v>
      </c>
      <c r="E19" s="18">
        <v>5.931194996447741E-3</v>
      </c>
      <c r="F19" s="22">
        <v>460.49390033999998</v>
      </c>
      <c r="G19" s="17">
        <f t="shared" si="1"/>
        <v>6.8683764145844577E-3</v>
      </c>
      <c r="H19" s="7">
        <f t="shared" si="2"/>
        <v>3985.4764056671543</v>
      </c>
    </row>
    <row r="20" spans="2:8" ht="17.100000000000001" customHeight="1">
      <c r="B20" s="27" t="s">
        <v>19</v>
      </c>
      <c r="C20" s="6">
        <v>166394</v>
      </c>
      <c r="D20" s="17">
        <f t="shared" si="0"/>
        <v>1.3486507980507403E-2</v>
      </c>
      <c r="E20" s="18">
        <v>8.5415409002615947E-3</v>
      </c>
      <c r="F20" s="22">
        <v>709.05293694000011</v>
      </c>
      <c r="G20" s="17">
        <f t="shared" si="1"/>
        <v>1.0575693760926696E-2</v>
      </c>
      <c r="H20" s="7">
        <f t="shared" si="2"/>
        <v>4261.2890905922095</v>
      </c>
    </row>
    <row r="21" spans="2:8" ht="17.100000000000001" customHeight="1">
      <c r="B21" s="27" t="s">
        <v>55</v>
      </c>
      <c r="C21" s="6">
        <v>335103</v>
      </c>
      <c r="D21" s="17">
        <f t="shared" si="0"/>
        <v>2.7160650527014028E-2</v>
      </c>
      <c r="E21" s="18">
        <v>1.7201918220010104E-2</v>
      </c>
      <c r="F21" s="22">
        <v>1641.9397599500001</v>
      </c>
      <c r="G21" s="17">
        <f t="shared" si="1"/>
        <v>2.4489923347697926E-2</v>
      </c>
      <c r="H21" s="7">
        <f t="shared" si="2"/>
        <v>4899.8062086880755</v>
      </c>
    </row>
    <row r="22" spans="2:8" ht="17.100000000000001" customHeight="1">
      <c r="B22" s="28" t="s">
        <v>20</v>
      </c>
      <c r="C22" s="8">
        <v>45470</v>
      </c>
      <c r="D22" s="19">
        <f t="shared" si="0"/>
        <v>3.6854184518292222E-3</v>
      </c>
      <c r="E22" s="20">
        <v>2.3341218116932983E-3</v>
      </c>
      <c r="F22" s="23">
        <v>164.32690122</v>
      </c>
      <c r="G22" s="19">
        <f t="shared" si="1"/>
        <v>2.4509749462215819E-3</v>
      </c>
      <c r="H22" s="7">
        <f t="shared" si="2"/>
        <v>3613.9630793930064</v>
      </c>
    </row>
    <row r="23" spans="2:8" ht="17.100000000000001" customHeight="1">
      <c r="B23" s="27" t="s">
        <v>57</v>
      </c>
      <c r="C23" s="6">
        <v>221561</v>
      </c>
      <c r="D23" s="17">
        <f t="shared" si="0"/>
        <v>1.7957884266675484E-2</v>
      </c>
      <c r="E23" s="44">
        <v>1.1373441009909366E-2</v>
      </c>
      <c r="F23" s="22">
        <v>1106.0879872799999</v>
      </c>
      <c r="G23" s="17">
        <f t="shared" si="1"/>
        <v>1.6497566284113585E-2</v>
      </c>
      <c r="H23" s="24">
        <f t="shared" si="2"/>
        <v>4992.2503837769282</v>
      </c>
    </row>
    <row r="24" spans="2:8" ht="17.100000000000001" customHeight="1">
      <c r="B24" s="27" t="s">
        <v>21</v>
      </c>
      <c r="C24" s="6">
        <v>200672</v>
      </c>
      <c r="D24" s="17">
        <f t="shared" si="0"/>
        <v>1.6264796383669972E-2</v>
      </c>
      <c r="E24" s="18">
        <v>1.0301141240292886E-2</v>
      </c>
      <c r="F24" s="22">
        <v>905.8501169299999</v>
      </c>
      <c r="G24" s="17">
        <f t="shared" si="1"/>
        <v>1.3510970663621939E-2</v>
      </c>
      <c r="H24" s="7">
        <f t="shared" si="2"/>
        <v>4514.0832648800024</v>
      </c>
    </row>
    <row r="25" spans="2:8" ht="17.100000000000001" customHeight="1">
      <c r="B25" s="27" t="s">
        <v>22</v>
      </c>
      <c r="C25" s="6">
        <v>78039</v>
      </c>
      <c r="D25" s="17">
        <f t="shared" si="0"/>
        <v>6.3251895879107255E-3</v>
      </c>
      <c r="E25" s="18">
        <v>4.0059936675331713E-3</v>
      </c>
      <c r="F25" s="22">
        <v>343.23467006999999</v>
      </c>
      <c r="G25" s="17">
        <f t="shared" si="1"/>
        <v>5.1194270126832531E-3</v>
      </c>
      <c r="H25" s="7">
        <f t="shared" si="2"/>
        <v>4398.2453653942257</v>
      </c>
    </row>
    <row r="26" spans="2:8" ht="17.100000000000001" customHeight="1">
      <c r="B26" s="27" t="s">
        <v>23</v>
      </c>
      <c r="C26" s="6">
        <v>101637</v>
      </c>
      <c r="D26" s="17">
        <f t="shared" si="0"/>
        <v>8.2378463863770988E-3</v>
      </c>
      <c r="E26" s="18">
        <v>5.2173551479012927E-3</v>
      </c>
      <c r="F26" s="22">
        <v>442.92672126999997</v>
      </c>
      <c r="G26" s="17">
        <f t="shared" si="1"/>
        <v>6.6063577465715192E-3</v>
      </c>
      <c r="H26" s="7">
        <f t="shared" si="2"/>
        <v>4357.9279324458612</v>
      </c>
    </row>
    <row r="27" spans="2:8" ht="17.100000000000001" customHeight="1">
      <c r="B27" s="28" t="s">
        <v>40</v>
      </c>
      <c r="C27" s="8">
        <v>70883</v>
      </c>
      <c r="D27" s="19">
        <f t="shared" si="0"/>
        <v>5.7451839921049208E-3</v>
      </c>
      <c r="E27" s="20">
        <v>3.6386530982682221E-3</v>
      </c>
      <c r="F27" s="23">
        <v>301.01464333999996</v>
      </c>
      <c r="G27" s="19">
        <f t="shared" si="1"/>
        <v>4.4897052387328227E-3</v>
      </c>
      <c r="H27" s="9">
        <f t="shared" si="2"/>
        <v>4246.6408495690075</v>
      </c>
    </row>
    <row r="28" spans="2:8" ht="17.100000000000001" customHeight="1">
      <c r="B28" s="27" t="s">
        <v>48</v>
      </c>
      <c r="C28" s="6">
        <v>129749</v>
      </c>
      <c r="D28" s="17">
        <f t="shared" si="0"/>
        <v>1.051637032562986E-2</v>
      </c>
      <c r="E28" s="44">
        <v>6.6604348129622555E-3</v>
      </c>
      <c r="F28" s="22">
        <v>501.95032745999998</v>
      </c>
      <c r="G28" s="17">
        <f t="shared" si="1"/>
        <v>7.4867089181284013E-3</v>
      </c>
      <c r="H28" s="7">
        <f t="shared" si="2"/>
        <v>3868.6257887151346</v>
      </c>
    </row>
    <row r="29" spans="2:8" ht="17.100000000000001" customHeight="1">
      <c r="B29" s="27" t="s">
        <v>49</v>
      </c>
      <c r="C29" s="6">
        <v>144532</v>
      </c>
      <c r="D29" s="17">
        <f t="shared" si="0"/>
        <v>1.1714556843628352E-2</v>
      </c>
      <c r="E29" s="18">
        <v>7.4192939012020188E-3</v>
      </c>
      <c r="F29" s="22">
        <v>597.22746474999997</v>
      </c>
      <c r="G29" s="17">
        <f t="shared" si="1"/>
        <v>8.9077901574859553E-3</v>
      </c>
      <c r="H29" s="7">
        <f t="shared" si="2"/>
        <v>4132.1469622644117</v>
      </c>
    </row>
    <row r="30" spans="2:8" ht="17.100000000000001" customHeight="1">
      <c r="B30" s="27" t="s">
        <v>58</v>
      </c>
      <c r="C30" s="6">
        <v>123416</v>
      </c>
      <c r="D30" s="17">
        <f t="shared" si="0"/>
        <v>1.0003070236440627E-2</v>
      </c>
      <c r="E30" s="18">
        <v>6.3353414891563695E-3</v>
      </c>
      <c r="F30" s="22">
        <v>585.01207433000002</v>
      </c>
      <c r="G30" s="17">
        <f t="shared" si="1"/>
        <v>8.7255946943240719E-3</v>
      </c>
      <c r="H30" s="7">
        <f t="shared" si="2"/>
        <v>4740.1639522428213</v>
      </c>
    </row>
    <row r="31" spans="2:8" ht="17.100000000000001" customHeight="1">
      <c r="B31" s="27" t="s">
        <v>7</v>
      </c>
      <c r="C31" s="6">
        <v>106313</v>
      </c>
      <c r="D31" s="17">
        <f t="shared" si="0"/>
        <v>8.6168438942010143E-3</v>
      </c>
      <c r="E31" s="18">
        <v>5.457389315296891E-3</v>
      </c>
      <c r="F31" s="22">
        <v>485.65013512000002</v>
      </c>
      <c r="G31" s="17">
        <f t="shared" si="1"/>
        <v>7.2435876595436845E-3</v>
      </c>
      <c r="H31" s="7">
        <f t="shared" si="2"/>
        <v>4568.1161769491973</v>
      </c>
    </row>
    <row r="32" spans="2:8" ht="17.100000000000001" customHeight="1">
      <c r="B32" s="28" t="s">
        <v>50</v>
      </c>
      <c r="C32" s="8">
        <v>84284</v>
      </c>
      <c r="D32" s="19">
        <f t="shared" si="0"/>
        <v>6.8313571320425372E-3</v>
      </c>
      <c r="E32" s="20">
        <v>4.3265696674017586E-3</v>
      </c>
      <c r="F32" s="23">
        <v>348.96090863000001</v>
      </c>
      <c r="G32" s="19">
        <f t="shared" si="1"/>
        <v>5.2048352272996675E-3</v>
      </c>
      <c r="H32" s="7">
        <f t="shared" si="2"/>
        <v>4140.2983796450098</v>
      </c>
    </row>
    <row r="33" spans="2:8" ht="17.100000000000001" customHeight="1">
      <c r="B33" s="27" t="s">
        <v>24</v>
      </c>
      <c r="C33" s="6">
        <v>2331086</v>
      </c>
      <c r="D33" s="17">
        <f t="shared" si="0"/>
        <v>0.18893836281505991</v>
      </c>
      <c r="E33" s="44">
        <v>0.11966216576936187</v>
      </c>
      <c r="F33" s="22">
        <v>17542.609961639999</v>
      </c>
      <c r="G33" s="17">
        <f t="shared" si="1"/>
        <v>0.26165221389864401</v>
      </c>
      <c r="H33" s="24">
        <f t="shared" si="2"/>
        <v>7525.509552903668</v>
      </c>
    </row>
    <row r="34" spans="2:8" ht="17.100000000000001" customHeight="1">
      <c r="B34" s="27" t="s">
        <v>51</v>
      </c>
      <c r="C34" s="6">
        <v>340066</v>
      </c>
      <c r="D34" s="17">
        <f t="shared" si="0"/>
        <v>2.7562909857922945E-2</v>
      </c>
      <c r="E34" s="18">
        <v>1.7456685023428484E-2</v>
      </c>
      <c r="F34" s="22">
        <v>1572.24270901</v>
      </c>
      <c r="G34" s="17">
        <f t="shared" si="1"/>
        <v>2.3450375200612932E-2</v>
      </c>
      <c r="H34" s="7">
        <f t="shared" si="2"/>
        <v>4623.3457887880586</v>
      </c>
    </row>
    <row r="35" spans="2:8" ht="17.100000000000001" customHeight="1">
      <c r="B35" s="27" t="s">
        <v>25</v>
      </c>
      <c r="C35" s="6">
        <v>330100</v>
      </c>
      <c r="D35" s="17">
        <f t="shared" si="0"/>
        <v>2.6755149130169919E-2</v>
      </c>
      <c r="E35" s="18">
        <v>1.6945098087529312E-2</v>
      </c>
      <c r="F35" s="22">
        <v>1517.7572452699999</v>
      </c>
      <c r="G35" s="17">
        <f t="shared" si="1"/>
        <v>2.2637711506667785E-2</v>
      </c>
      <c r="H35" s="7">
        <f t="shared" si="2"/>
        <v>4597.8710853377761</v>
      </c>
    </row>
    <row r="36" spans="2:8" ht="17.100000000000001" customHeight="1">
      <c r="B36" s="27" t="s">
        <v>56</v>
      </c>
      <c r="C36" s="6">
        <v>79029</v>
      </c>
      <c r="D36" s="17">
        <f t="shared" si="0"/>
        <v>6.4054307198067213E-3</v>
      </c>
      <c r="E36" s="18">
        <v>4.0568135618277911E-3</v>
      </c>
      <c r="F36" s="22">
        <v>317.62244851999998</v>
      </c>
      <c r="G36" s="17">
        <f t="shared" si="1"/>
        <v>4.7374146162340331E-3</v>
      </c>
      <c r="H36" s="7">
        <f t="shared" si="2"/>
        <v>4019.0619711751378</v>
      </c>
    </row>
    <row r="37" spans="2:8" ht="17.100000000000001" customHeight="1">
      <c r="B37" s="28" t="s">
        <v>26</v>
      </c>
      <c r="C37" s="8">
        <v>342237</v>
      </c>
      <c r="D37" s="19">
        <f t="shared" si="0"/>
        <v>2.7738872986555477E-2</v>
      </c>
      <c r="E37" s="20">
        <v>1.7568129458290727E-2</v>
      </c>
      <c r="F37" s="23">
        <v>1649.78137113</v>
      </c>
      <c r="G37" s="19">
        <f t="shared" si="1"/>
        <v>2.4606882849748414E-2</v>
      </c>
      <c r="H37" s="9">
        <f t="shared" si="2"/>
        <v>4820.5815593579891</v>
      </c>
    </row>
    <row r="38" spans="2:8" ht="17.100000000000001" customHeight="1">
      <c r="B38" s="27" t="s">
        <v>27</v>
      </c>
      <c r="C38" s="6">
        <v>55219</v>
      </c>
      <c r="D38" s="17">
        <f t="shared" si="0"/>
        <v>4.4755909718838319E-3</v>
      </c>
      <c r="E38" s="44">
        <v>2.8345694374289033E-3</v>
      </c>
      <c r="F38" s="22">
        <v>213.41324477000001</v>
      </c>
      <c r="G38" s="17">
        <f t="shared" si="1"/>
        <v>3.1831094741015045E-3</v>
      </c>
      <c r="H38" s="7">
        <f t="shared" si="2"/>
        <v>3864.8516773212118</v>
      </c>
    </row>
    <row r="39" spans="2:8" ht="17.100000000000001" customHeight="1">
      <c r="B39" s="27" t="s">
        <v>28</v>
      </c>
      <c r="C39" s="6">
        <v>272423</v>
      </c>
      <c r="D39" s="17">
        <f t="shared" si="0"/>
        <v>2.2080333206568555E-2</v>
      </c>
      <c r="E39" s="18">
        <v>1.3984351579215381E-2</v>
      </c>
      <c r="F39" s="22">
        <v>1199.71911084</v>
      </c>
      <c r="G39" s="17">
        <f t="shared" si="1"/>
        <v>1.7894096835887947E-2</v>
      </c>
      <c r="H39" s="7">
        <f t="shared" si="2"/>
        <v>4403.8833389251276</v>
      </c>
    </row>
    <row r="40" spans="2:8" ht="17.100000000000001" customHeight="1">
      <c r="B40" s="27" t="s">
        <v>29</v>
      </c>
      <c r="C40" s="6">
        <v>249875</v>
      </c>
      <c r="D40" s="17">
        <f t="shared" ref="D40:D57" si="3">C40/$C$57</f>
        <v>2.0252780638900965E-2</v>
      </c>
      <c r="E40" s="18">
        <v>1.2826889986735495E-2</v>
      </c>
      <c r="F40" s="22">
        <v>1176.1800980999999</v>
      </c>
      <c r="G40" s="17">
        <f t="shared" ref="G40:G57" si="4">F40/$F$57</f>
        <v>1.7543006843584792E-2</v>
      </c>
      <c r="H40" s="7">
        <f t="shared" si="2"/>
        <v>4707.0739293646811</v>
      </c>
    </row>
    <row r="41" spans="2:8" ht="17.100000000000001" customHeight="1">
      <c r="B41" s="27" t="s">
        <v>30</v>
      </c>
      <c r="C41" s="6">
        <v>99252</v>
      </c>
      <c r="D41" s="17">
        <f t="shared" si="3"/>
        <v>8.04453820499129E-3</v>
      </c>
      <c r="E41" s="18">
        <v>5.094925402555163E-3</v>
      </c>
      <c r="F41" s="22">
        <v>424.61314032999996</v>
      </c>
      <c r="G41" s="17">
        <f t="shared" si="4"/>
        <v>6.3332063165482157E-3</v>
      </c>
      <c r="H41" s="7">
        <f t="shared" si="2"/>
        <v>4278.1318293837903</v>
      </c>
    </row>
    <row r="42" spans="2:8" ht="17.100000000000001" customHeight="1">
      <c r="B42" s="28" t="s">
        <v>52</v>
      </c>
      <c r="C42" s="8">
        <v>226225</v>
      </c>
      <c r="D42" s="19">
        <f t="shared" si="3"/>
        <v>1.8335909154718843E-2</v>
      </c>
      <c r="E42" s="20">
        <v>1.1612859178586243E-2</v>
      </c>
      <c r="F42" s="23">
        <v>985.39852728999995</v>
      </c>
      <c r="G42" s="19">
        <f t="shared" si="4"/>
        <v>1.469745418735788E-2</v>
      </c>
      <c r="H42" s="7">
        <f t="shared" si="2"/>
        <v>4355.8339144214833</v>
      </c>
    </row>
    <row r="43" spans="2:8" ht="17.100000000000001" customHeight="1">
      <c r="B43" s="27" t="s">
        <v>6</v>
      </c>
      <c r="C43" s="6">
        <v>183608</v>
      </c>
      <c r="D43" s="17">
        <f t="shared" si="3"/>
        <v>1.4881731055717173E-2</v>
      </c>
      <c r="E43" s="44">
        <v>9.4251910622692569E-3</v>
      </c>
      <c r="F43" s="22">
        <v>848.74459409999997</v>
      </c>
      <c r="G43" s="17">
        <f t="shared" si="4"/>
        <v>1.2659228163105661E-2</v>
      </c>
      <c r="H43" s="24">
        <f t="shared" si="2"/>
        <v>4622.5904867979607</v>
      </c>
    </row>
    <row r="44" spans="2:8" ht="17.100000000000001" customHeight="1">
      <c r="B44" s="27" t="s">
        <v>31</v>
      </c>
      <c r="C44" s="6">
        <v>46392</v>
      </c>
      <c r="D44" s="17">
        <f t="shared" si="3"/>
        <v>3.7601480716353921E-3</v>
      </c>
      <c r="E44" s="18">
        <v>2.3814510465818232E-3</v>
      </c>
      <c r="F44" s="22">
        <v>185.16790287000001</v>
      </c>
      <c r="G44" s="17">
        <f t="shared" si="4"/>
        <v>2.7618234592713471E-3</v>
      </c>
      <c r="H44" s="7">
        <f t="shared" si="2"/>
        <v>3991.3757300827729</v>
      </c>
    </row>
    <row r="45" spans="2:8" ht="17.100000000000001" customHeight="1">
      <c r="B45" s="27" t="s">
        <v>32</v>
      </c>
      <c r="C45" s="6">
        <v>427708</v>
      </c>
      <c r="D45" s="17">
        <f t="shared" si="3"/>
        <v>3.4666438425224828E-2</v>
      </c>
      <c r="E45" s="18">
        <v>2.1955631665619469E-2</v>
      </c>
      <c r="F45" s="22">
        <v>2190.2148654699999</v>
      </c>
      <c r="G45" s="17">
        <f t="shared" si="4"/>
        <v>3.2667577385410408E-2</v>
      </c>
      <c r="H45" s="7">
        <f t="shared" si="2"/>
        <v>5120.8180942839508</v>
      </c>
    </row>
    <row r="46" spans="2:8" ht="17.100000000000001" customHeight="1">
      <c r="B46" s="27" t="s">
        <v>33</v>
      </c>
      <c r="C46" s="6">
        <v>30971</v>
      </c>
      <c r="D46" s="17">
        <f t="shared" si="3"/>
        <v>2.5102506019705926E-3</v>
      </c>
      <c r="E46" s="18">
        <v>1.5898413597966383E-3</v>
      </c>
      <c r="F46" s="22">
        <v>121.96055097</v>
      </c>
      <c r="G46" s="17">
        <f t="shared" si="4"/>
        <v>1.8190707220521044E-3</v>
      </c>
      <c r="H46" s="7">
        <f t="shared" si="2"/>
        <v>3937.895159019728</v>
      </c>
    </row>
    <row r="47" spans="2:8" ht="17.100000000000001" customHeight="1">
      <c r="B47" s="28" t="s">
        <v>34</v>
      </c>
      <c r="C47" s="8">
        <v>224171</v>
      </c>
      <c r="D47" s="19">
        <f t="shared" si="3"/>
        <v>1.8169429068946748E-2</v>
      </c>
      <c r="E47" s="20">
        <v>1.1507420731231545E-2</v>
      </c>
      <c r="F47" s="23">
        <v>1153.13303266</v>
      </c>
      <c r="G47" s="19">
        <f t="shared" si="4"/>
        <v>1.7199254362658109E-2</v>
      </c>
      <c r="H47" s="9">
        <f t="shared" si="2"/>
        <v>5143.9884403424176</v>
      </c>
    </row>
    <row r="48" spans="2:8" ht="17.100000000000001" customHeight="1">
      <c r="B48" s="27" t="s">
        <v>53</v>
      </c>
      <c r="C48" s="6">
        <v>41444</v>
      </c>
      <c r="D48" s="17">
        <f t="shared" si="3"/>
        <v>3.3591045154521726E-3</v>
      </c>
      <c r="E48" s="44">
        <v>2.1274542415618443E-3</v>
      </c>
      <c r="F48" s="22">
        <v>167.12956216999999</v>
      </c>
      <c r="G48" s="17">
        <f t="shared" si="4"/>
        <v>2.4927773031102269E-3</v>
      </c>
      <c r="H48" s="24">
        <f t="shared" si="2"/>
        <v>4032.6600272657074</v>
      </c>
    </row>
    <row r="49" spans="2:8" ht="17.100000000000001" customHeight="1">
      <c r="B49" s="27" t="s">
        <v>35</v>
      </c>
      <c r="C49" s="6">
        <v>174980</v>
      </c>
      <c r="D49" s="17">
        <f t="shared" si="3"/>
        <v>1.4182417433496313E-2</v>
      </c>
      <c r="E49" s="18">
        <v>8.982287983507661E-3</v>
      </c>
      <c r="F49" s="22">
        <v>653.72951952999995</v>
      </c>
      <c r="G49" s="17">
        <f t="shared" si="4"/>
        <v>9.7505317880265101E-3</v>
      </c>
      <c r="H49" s="7">
        <f t="shared" si="2"/>
        <v>3736.0242286547027</v>
      </c>
    </row>
    <row r="50" spans="2:8" ht="17.100000000000001" customHeight="1">
      <c r="B50" s="27" t="s">
        <v>36</v>
      </c>
      <c r="C50" s="6">
        <v>697055</v>
      </c>
      <c r="D50" s="17">
        <f t="shared" si="3"/>
        <v>5.6497456761377136E-2</v>
      </c>
      <c r="E50" s="18">
        <v>3.5782082239935606E-2</v>
      </c>
      <c r="F50" s="22">
        <v>3593.8530680399999</v>
      </c>
      <c r="G50" s="17">
        <f t="shared" si="4"/>
        <v>5.3603176137149371E-2</v>
      </c>
      <c r="H50" s="7">
        <f t="shared" si="2"/>
        <v>5155.7668592004939</v>
      </c>
    </row>
    <row r="51" spans="2:8" ht="17.100000000000001" customHeight="1">
      <c r="B51" s="27" t="s">
        <v>37</v>
      </c>
      <c r="C51" s="6">
        <v>185373</v>
      </c>
      <c r="D51" s="17">
        <f t="shared" si="3"/>
        <v>1.5024787215107508E-2</v>
      </c>
      <c r="E51" s="18">
        <v>9.5157942071480497E-3</v>
      </c>
      <c r="F51" s="22">
        <v>864.94306102999997</v>
      </c>
      <c r="G51" s="17">
        <f t="shared" si="4"/>
        <v>1.2900832162924751E-2</v>
      </c>
      <c r="H51" s="7">
        <f t="shared" si="2"/>
        <v>4665.9603126129477</v>
      </c>
    </row>
    <row r="52" spans="2:8" ht="17.100000000000001" customHeight="1">
      <c r="B52" s="28" t="s">
        <v>38</v>
      </c>
      <c r="C52" s="8">
        <v>46200</v>
      </c>
      <c r="D52" s="19">
        <f t="shared" si="3"/>
        <v>3.7445861551464715E-3</v>
      </c>
      <c r="E52" s="20">
        <v>2.3715950670822605E-3</v>
      </c>
      <c r="F52" s="23">
        <v>167.66885310000001</v>
      </c>
      <c r="G52" s="19">
        <f t="shared" si="4"/>
        <v>2.5008209560260998E-3</v>
      </c>
      <c r="H52" s="9">
        <f t="shared" si="2"/>
        <v>3629.1959545454547</v>
      </c>
    </row>
    <row r="53" spans="2:8" ht="17.100000000000001" customHeight="1">
      <c r="B53" s="27" t="s">
        <v>39</v>
      </c>
      <c r="C53" s="6">
        <v>341268</v>
      </c>
      <c r="D53" s="17">
        <f t="shared" si="3"/>
        <v>2.7660333939275458E-2</v>
      </c>
      <c r="E53" s="44">
        <v>1.7518387561753872E-2</v>
      </c>
      <c r="F53" s="22">
        <v>1710.02885489</v>
      </c>
      <c r="G53" s="17">
        <f t="shared" si="4"/>
        <v>2.5505488447324663E-2</v>
      </c>
      <c r="H53" s="7">
        <f t="shared" si="2"/>
        <v>5010.8092610206641</v>
      </c>
    </row>
    <row r="54" spans="2:8" ht="17.100000000000001" customHeight="1">
      <c r="B54" s="27" t="s">
        <v>9</v>
      </c>
      <c r="C54" s="6">
        <v>20568</v>
      </c>
      <c r="D54" s="17">
        <f t="shared" si="3"/>
        <v>1.667070303875598E-3</v>
      </c>
      <c r="E54" s="18">
        <v>1.0558218038906478E-3</v>
      </c>
      <c r="F54" s="22">
        <v>66.308268569999996</v>
      </c>
      <c r="G54" s="17">
        <f t="shared" si="4"/>
        <v>9.890036493466225E-4</v>
      </c>
      <c r="H54" s="7">
        <f t="shared" si="2"/>
        <v>3223.8559203617269</v>
      </c>
    </row>
    <row r="55" spans="2:8" ht="17.100000000000001" customHeight="1">
      <c r="B55" s="27" t="s">
        <v>10</v>
      </c>
      <c r="C55" s="6">
        <v>18989</v>
      </c>
      <c r="D55" s="17">
        <f t="shared" si="3"/>
        <v>1.5390897510839036E-3</v>
      </c>
      <c r="E55" s="18">
        <v>9.7476663915205719E-4</v>
      </c>
      <c r="F55" s="22">
        <v>60.118819430000002</v>
      </c>
      <c r="G55" s="17">
        <f t="shared" si="4"/>
        <v>8.9668653839019468E-4</v>
      </c>
      <c r="H55" s="7">
        <f t="shared" si="2"/>
        <v>3165.981327610722</v>
      </c>
    </row>
    <row r="56" spans="2:8" ht="17.100000000000001" customHeight="1" thickBot="1">
      <c r="B56" s="27" t="s">
        <v>61</v>
      </c>
      <c r="C56" s="6">
        <v>2198</v>
      </c>
      <c r="D56" s="17">
        <f t="shared" si="3"/>
        <v>1.7815152313878669E-4</v>
      </c>
      <c r="E56" s="18">
        <v>1.1283043197936814E-4</v>
      </c>
      <c r="F56" s="22">
        <v>13.524731789999999</v>
      </c>
      <c r="G56" s="17">
        <f t="shared" si="4"/>
        <v>2.0172460215310184E-4</v>
      </c>
      <c r="H56" s="7">
        <f t="shared" si="2"/>
        <v>6153.1991765241119</v>
      </c>
    </row>
    <row r="57" spans="2:8" ht="17.100000000000001" customHeight="1" thickTop="1" thickBot="1">
      <c r="B57" s="10" t="s">
        <v>8</v>
      </c>
      <c r="C57" s="11">
        <v>12337812</v>
      </c>
      <c r="D57" s="12">
        <f t="shared" si="3"/>
        <v>1</v>
      </c>
      <c r="E57" s="45">
        <v>0.63333969865342676</v>
      </c>
      <c r="F57" s="25">
        <v>67045.524668999991</v>
      </c>
      <c r="G57" s="12">
        <f t="shared" si="4"/>
        <v>1</v>
      </c>
      <c r="H57" s="13">
        <f>(F57/C57)*10^6</f>
        <v>5434.1502909105757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D57 G44:H57 D21:D43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2019-06-20T12:15:21Z</dcterms:modified>
</cp:coreProperties>
</file>