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9" sheetId="57" r:id="rId1"/>
  </sheets>
  <definedNames>
    <definedName name="_xlnm.Print_Area" localSheetId="0">V.9!$B$2:$H$57</definedName>
  </definedNames>
  <calcPr calcId="162913"/>
</workbook>
</file>

<file path=xl/calcChain.xml><?xml version="1.0" encoding="utf-8"?>
<calcChain xmlns="http://schemas.openxmlformats.org/spreadsheetml/2006/main">
  <c r="H57" i="57" l="1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9" i="57"/>
  <c r="H8" i="57"/>
  <c r="G56" i="57"/>
  <c r="D56" i="57"/>
  <c r="G9" i="57"/>
  <c r="G10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7" i="57"/>
  <c r="D9" i="57"/>
  <c r="D10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7" i="57"/>
  <c r="G8" i="57"/>
  <c r="D8" i="5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<sst xmlns="http://schemas.openxmlformats.org/spreadsheetml/2006/main" count="67" uniqueCount="65">
  <si>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</si>
  <si>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</si>
  <si>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</si>
  <si>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</si>
  <si>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</si>
  <si>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</si>
  <si>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</si>
  <si>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</si>
  <si>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</si>
  <si>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</si>
  <si>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</si>
  <si>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</si>
  <si>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</si>
  <si>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</si>
  <si>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</si>
  <si>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</si>
  <si>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</si>
  <si>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</si>
  <si>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</si>
  <si>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</si>
  <si>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</si>
  <si>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</si>
  <si>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</si>
  <si>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</si>
  <si>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</si>
  <si>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</si>
  <si>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</si>
  <si>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</si>
  <si>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</si>
  <si>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</si>
  <si>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</si>
  <si>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</si>
  <si>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</si>
  <si>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</si>
  <si>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</si>
  <si>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</si>
  <si>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</si>
  <si>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</si>
  <si>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</si>
  <si>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</si>
  <si>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</si>
  <si>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</si>
  <si>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</si>
  <si>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</si>
  <si>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</si>
  <si>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</si>
  <si>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</si>
  <si>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</si>
  <si>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</si>
  <si>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</si>
  <si>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</si>
  <si>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</si>
  <si>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</si>
  <si>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</si>
  <si>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</si>
  <si>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</si>
  <si>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</si>
  <si>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</si>
  <si>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</si>
  <si>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</si>
  <si>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</si>
  <si>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</si>
  <si>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</si>
  <si>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V.9. TOTAL PAGOS A CUENTA 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</si>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</sst>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167510</v>
      </c>
      <c r="D8" s="15">
        <f t="shared" ref="D8:D39" si="0">C8/$C$57</f>
        <v>9.0099796106920711E-3</v>
      </c>
      <c r="E8" s="16">
        <v>8.5988287811028016E-3</v>
      </c>
      <c r="F8" s="21">
        <v>429.33385530999999</v>
      </c>
      <c r="G8" s="15">
        <f t="shared" ref="G8:G39" si="1">F8/$F$57</f>
        <v>6.1997812793600227E-3</v>
      </c>
      <c r="H8" s="4">
        <f>F8*10^6/C8</f>
        <v>2563.0341789146919</v>
      </c>
      <c r="I8" s="5"/>
    </row>
    <row r="9" spans="2:11" ht="17.100000000000001" customHeight="1">
      <c r="B9" s="27" t="s">
        <v>12</v>
      </c>
      <c r="C9" s="6">
        <v>657083</v>
      </c>
      <c r="D9" s="17">
        <f t="shared" si="0"/>
        <v>3.5342991060428507E-2</v>
      </c>
      <c r="E9" s="18">
        <v>3.3730190507870413E-2</v>
      </c>
      <c r="F9" s="22">
        <v>1778.4947926300001</v>
      </c>
      <c r="G9" s="17">
        <f t="shared" si="1"/>
        <v>2.5682294988885163E-2</v>
      </c>
      <c r="H9" s="7">
        <f>(F9/C9)*10^6</f>
        <v>2706.6516598816283</v>
      </c>
    </row>
    <row r="10" spans="2:11" ht="17.100000000000001" customHeight="1">
      <c r="B10" s="27" t="s">
        <v>45</v>
      </c>
      <c r="C10" s="6">
        <v>268771</v>
      </c>
      <c r="D10" s="17">
        <f t="shared" si="0"/>
        <v>1.44565770995482E-2</v>
      </c>
      <c r="E10" s="18">
        <v>1.3796882635817451E-2</v>
      </c>
      <c r="F10" s="22">
        <v>621.13238195000008</v>
      </c>
      <c r="G10" s="17">
        <f t="shared" si="1"/>
        <v>8.9694415336460786E-3</v>
      </c>
      <c r="H10" s="7">
        <f t="shared" ref="H10:H56" si="2">(F10/C10)*10^6</f>
        <v>2311.0096771973172</v>
      </c>
    </row>
    <row r="11" spans="2:11" ht="17.100000000000001" customHeight="1">
      <c r="B11" s="27" t="s">
        <v>46</v>
      </c>
      <c r="C11" s="6">
        <v>71011</v>
      </c>
      <c r="D11" s="17">
        <f t="shared" si="0"/>
        <v>3.8195192056286473E-3</v>
      </c>
      <c r="E11" s="18">
        <v>3.6452237512679306E-3</v>
      </c>
      <c r="F11" s="22">
        <v>168.68745293999999</v>
      </c>
      <c r="G11" s="17">
        <f t="shared" si="1"/>
        <v>2.4359255620435521E-3</v>
      </c>
      <c r="H11" s="7">
        <f t="shared" si="2"/>
        <v>2375.5115818675977</v>
      </c>
    </row>
    <row r="12" spans="2:11" ht="17.100000000000001" customHeight="1">
      <c r="B12" s="28" t="s">
        <v>13</v>
      </c>
      <c r="C12" s="8">
        <v>266786</v>
      </c>
      <c r="D12" s="19">
        <f t="shared" si="0"/>
        <v>1.4349808491541372E-2</v>
      </c>
      <c r="E12" s="20">
        <v>1.3694986181095411E-2</v>
      </c>
      <c r="F12" s="23">
        <v>596.17579203000003</v>
      </c>
      <c r="G12" s="19">
        <f t="shared" si="1"/>
        <v>8.6090567257185464E-3</v>
      </c>
      <c r="H12" s="7">
        <f t="shared" si="2"/>
        <v>2234.6592101159731</v>
      </c>
    </row>
    <row r="13" spans="2:11" ht="17.100000000000001" customHeight="1">
      <c r="B13" s="27" t="s">
        <v>54</v>
      </c>
      <c r="C13" s="6">
        <v>474453</v>
      </c>
      <c r="D13" s="17">
        <f t="shared" si="0"/>
        <v>2.5519741246681903E-2</v>
      </c>
      <c r="E13" s="44">
        <v>2.4355203341177051E-2</v>
      </c>
      <c r="F13" s="22">
        <v>1652.81531324</v>
      </c>
      <c r="G13" s="17">
        <f t="shared" si="1"/>
        <v>2.3867424640588903E-2</v>
      </c>
      <c r="H13" s="24">
        <f t="shared" si="2"/>
        <v>3483.6228525059382</v>
      </c>
    </row>
    <row r="14" spans="2:11" ht="17.100000000000001" customHeight="1">
      <c r="B14" s="27" t="s">
        <v>14</v>
      </c>
      <c r="C14" s="6">
        <v>2516427</v>
      </c>
      <c r="D14" s="17">
        <f t="shared" si="0"/>
        <v>0.13535285034800917</v>
      </c>
      <c r="E14" s="18">
        <v>0.12917631731325999</v>
      </c>
      <c r="F14" s="22">
        <v>11994.356398040001</v>
      </c>
      <c r="G14" s="17">
        <f t="shared" si="1"/>
        <v>0.17320410523145732</v>
      </c>
      <c r="H14" s="7">
        <f t="shared" si="2"/>
        <v>4766.4233447026281</v>
      </c>
    </row>
    <row r="15" spans="2:11" ht="17.100000000000001" customHeight="1">
      <c r="B15" s="27" t="s">
        <v>15</v>
      </c>
      <c r="C15" s="6">
        <v>187213</v>
      </c>
      <c r="D15" s="17">
        <f t="shared" si="0"/>
        <v>1.0069758897119545E-2</v>
      </c>
      <c r="E15" s="18">
        <v>9.6102473440188574E-3</v>
      </c>
      <c r="F15" s="22">
        <v>634.60290496000005</v>
      </c>
      <c r="G15" s="17">
        <f t="shared" si="1"/>
        <v>9.1639621738138204E-3</v>
      </c>
      <c r="H15" s="7">
        <f t="shared" si="2"/>
        <v>3389.7373844765057</v>
      </c>
    </row>
    <row r="16" spans="2:11" ht="17.100000000000001" customHeight="1">
      <c r="B16" s="27" t="s">
        <v>47</v>
      </c>
      <c r="C16" s="6">
        <v>170810</v>
      </c>
      <c r="D16" s="17">
        <f t="shared" si="0"/>
        <v>9.1874790597714327E-3</v>
      </c>
      <c r="E16" s="18">
        <v>8.7682284287515354E-3</v>
      </c>
      <c r="F16" s="22">
        <v>389.93769577999996</v>
      </c>
      <c r="G16" s="17">
        <f t="shared" si="1"/>
        <v>5.6308823460196359E-3</v>
      </c>
      <c r="H16" s="7">
        <f t="shared" si="2"/>
        <v>2282.8739288097886</v>
      </c>
    </row>
    <row r="17" spans="2:8" ht="17.100000000000001" customHeight="1">
      <c r="B17" s="28" t="s">
        <v>16</v>
      </c>
      <c r="C17" s="8">
        <v>415010</v>
      </c>
      <c r="D17" s="19">
        <f t="shared" si="0"/>
        <v>2.2322438291644181E-2</v>
      </c>
      <c r="E17" s="20">
        <v>2.1303802354757768E-2</v>
      </c>
      <c r="F17" s="23">
        <v>1280.98246672</v>
      </c>
      <c r="G17" s="19">
        <f t="shared" si="1"/>
        <v>1.8497984769043439E-2</v>
      </c>
      <c r="H17" s="9">
        <f t="shared" si="2"/>
        <v>3086.6303624490974</v>
      </c>
    </row>
    <row r="18" spans="2:8" ht="17.100000000000001" customHeight="1">
      <c r="B18" s="27" t="s">
        <v>17</v>
      </c>
      <c r="C18" s="6">
        <v>257423</v>
      </c>
      <c r="D18" s="17">
        <f t="shared" si="0"/>
        <v>1.3846194145562565E-2</v>
      </c>
      <c r="E18" s="44">
        <v>1.3214353180812051E-2</v>
      </c>
      <c r="F18" s="22">
        <v>787.79562786999998</v>
      </c>
      <c r="G18" s="17">
        <f t="shared" si="1"/>
        <v>1.137613660144155E-2</v>
      </c>
      <c r="H18" s="7">
        <f t="shared" si="2"/>
        <v>3060.3156200883373</v>
      </c>
    </row>
    <row r="19" spans="2:8" ht="17.100000000000001" customHeight="1">
      <c r="B19" s="27" t="s">
        <v>18</v>
      </c>
      <c r="C19" s="6">
        <v>201470</v>
      </c>
      <c r="D19" s="17">
        <f t="shared" si="0"/>
        <v>1.0836610304854229E-2</v>
      </c>
      <c r="E19" s="18">
        <v>1.0342105155087943E-2</v>
      </c>
      <c r="F19" s="22">
        <v>517.59450368</v>
      </c>
      <c r="G19" s="17">
        <f t="shared" si="1"/>
        <v>7.4743062409971641E-3</v>
      </c>
      <c r="H19" s="7">
        <f t="shared" si="2"/>
        <v>2569.0897090385665</v>
      </c>
    </row>
    <row r="20" spans="2:8" ht="17.100000000000001" customHeight="1">
      <c r="B20" s="27" t="s">
        <v>19</v>
      </c>
      <c r="C20" s="6">
        <v>312372</v>
      </c>
      <c r="D20" s="17">
        <f t="shared" si="0"/>
        <v>1.6801775123581303E-2</v>
      </c>
      <c r="E20" s="18">
        <v>1.6035062647069696E-2</v>
      </c>
      <c r="F20" s="22">
        <v>752.67339147999996</v>
      </c>
      <c r="G20" s="17">
        <f t="shared" si="1"/>
        <v>1.086895511326668E-2</v>
      </c>
      <c r="H20" s="7">
        <f t="shared" si="2"/>
        <v>2409.5418010577132</v>
      </c>
    </row>
    <row r="21" spans="2:8" ht="17.100000000000001" customHeight="1">
      <c r="B21" s="27" t="s">
        <v>55</v>
      </c>
      <c r="C21" s="6">
        <v>499369</v>
      </c>
      <c r="D21" s="17">
        <f t="shared" si="0"/>
        <v>2.6859915874942925E-2</v>
      </c>
      <c r="E21" s="18">
        <v>2.5634222014151543E-2</v>
      </c>
      <c r="F21" s="22">
        <v>1689.6833758499999</v>
      </c>
      <c r="G21" s="17">
        <f t="shared" si="1"/>
        <v>2.4399816674314519E-2</v>
      </c>
      <c r="H21" s="7">
        <f t="shared" si="2"/>
        <v>3383.6369014696547</v>
      </c>
    </row>
    <row r="22" spans="2:8" ht="17.100000000000001" customHeight="1">
      <c r="B22" s="28" t="s">
        <v>20</v>
      </c>
      <c r="C22" s="8">
        <v>87557</v>
      </c>
      <c r="D22" s="19">
        <f t="shared" si="0"/>
        <v>4.7094906857701969E-3</v>
      </c>
      <c r="E22" s="20">
        <v>4.4945833179333653E-3</v>
      </c>
      <c r="F22" s="23">
        <v>186.24613583000001</v>
      </c>
      <c r="G22" s="19">
        <f t="shared" si="1"/>
        <v>2.6894811391900107E-3</v>
      </c>
      <c r="H22" s="7">
        <f t="shared" si="2"/>
        <v>2127.1415858240916</v>
      </c>
    </row>
    <row r="23" spans="2:8" ht="17.100000000000001" customHeight="1">
      <c r="B23" s="27" t="s">
        <v>57</v>
      </c>
      <c r="C23" s="6">
        <v>311136</v>
      </c>
      <c r="D23" s="17">
        <f t="shared" si="0"/>
        <v>1.6735293511744305E-2</v>
      </c>
      <c r="E23" s="44">
        <v>1.5971614779041261E-2</v>
      </c>
      <c r="F23" s="22">
        <v>1110.8795255</v>
      </c>
      <c r="G23" s="17">
        <f t="shared" si="1"/>
        <v>1.6041618895501132E-2</v>
      </c>
      <c r="H23" s="24">
        <f t="shared" si="2"/>
        <v>3570.3985572225652</v>
      </c>
    </row>
    <row r="24" spans="2:8" ht="17.100000000000001" customHeight="1">
      <c r="B24" s="27" t="s">
        <v>21</v>
      </c>
      <c r="C24" s="6">
        <v>357103</v>
      </c>
      <c r="D24" s="17">
        <f t="shared" si="0"/>
        <v>1.9207753261996124E-2</v>
      </c>
      <c r="E24" s="18">
        <v>1.8331249204334987E-2</v>
      </c>
      <c r="F24" s="22">
        <v>957.16658386999995</v>
      </c>
      <c r="G24" s="17">
        <f t="shared" si="1"/>
        <v>1.3821932266723787E-2</v>
      </c>
      <c r="H24" s="7">
        <f t="shared" si="2"/>
        <v>2680.3655636329013</v>
      </c>
    </row>
    <row r="25" spans="2:8" ht="17.100000000000001" customHeight="1">
      <c r="B25" s="27" t="s">
        <v>22</v>
      </c>
      <c r="C25" s="6">
        <v>112183</v>
      </c>
      <c r="D25" s="17">
        <f t="shared" si="0"/>
        <v>6.0340668775969719E-3</v>
      </c>
      <c r="E25" s="18">
        <v>5.7587153552053948E-3</v>
      </c>
      <c r="F25" s="22">
        <v>385.95683651000002</v>
      </c>
      <c r="G25" s="17">
        <f t="shared" si="1"/>
        <v>5.5733968799361565E-3</v>
      </c>
      <c r="H25" s="7">
        <f t="shared" si="2"/>
        <v>3440.4217796814137</v>
      </c>
    </row>
    <row r="26" spans="2:8" ht="17.100000000000001" customHeight="1">
      <c r="B26" s="27" t="s">
        <v>23</v>
      </c>
      <c r="C26" s="6">
        <v>202216</v>
      </c>
      <c r="D26" s="17">
        <f t="shared" si="0"/>
        <v>1.0876735937888533E-2</v>
      </c>
      <c r="E26" s="18">
        <v>1.038039974210187E-2</v>
      </c>
      <c r="F26" s="22">
        <v>478.48758824000004</v>
      </c>
      <c r="G26" s="17">
        <f t="shared" si="1"/>
        <v>6.9095841273325818E-3</v>
      </c>
      <c r="H26" s="7">
        <f t="shared" si="2"/>
        <v>2366.2202211496619</v>
      </c>
    </row>
    <row r="27" spans="2:8" ht="17.100000000000001" customHeight="1">
      <c r="B27" s="28" t="s">
        <v>40</v>
      </c>
      <c r="C27" s="8">
        <v>108012</v>
      </c>
      <c r="D27" s="19">
        <f t="shared" si="0"/>
        <v>5.8097183315030275E-3</v>
      </c>
      <c r="E27" s="20">
        <v>5.5446044672227083E-3</v>
      </c>
      <c r="F27" s="23">
        <v>307.85642201999997</v>
      </c>
      <c r="G27" s="19">
        <f t="shared" si="1"/>
        <v>4.4455904382202085E-3</v>
      </c>
      <c r="H27" s="9">
        <f t="shared" si="2"/>
        <v>2850.2057365848236</v>
      </c>
    </row>
    <row r="28" spans="2:8" ht="17.100000000000001" customHeight="1">
      <c r="B28" s="27" t="s">
        <v>48</v>
      </c>
      <c r="C28" s="6">
        <v>270432</v>
      </c>
      <c r="D28" s="17">
        <f t="shared" si="0"/>
        <v>1.4545918488918145E-2</v>
      </c>
      <c r="E28" s="44">
        <v>1.388214712513398E-2</v>
      </c>
      <c r="F28" s="22">
        <v>537.89012947000003</v>
      </c>
      <c r="G28" s="17">
        <f t="shared" si="1"/>
        <v>7.7673845511967744E-3</v>
      </c>
      <c r="H28" s="7">
        <f t="shared" si="2"/>
        <v>1989.0032594885222</v>
      </c>
    </row>
    <row r="29" spans="2:8" ht="17.100000000000001" customHeight="1">
      <c r="B29" s="27" t="s">
        <v>49</v>
      </c>
      <c r="C29" s="6">
        <v>221409</v>
      </c>
      <c r="D29" s="17">
        <f t="shared" si="0"/>
        <v>1.1909083491276467E-2</v>
      </c>
      <c r="E29" s="18">
        <v>1.1365638359472212E-2</v>
      </c>
      <c r="F29" s="22">
        <v>645.23839098999997</v>
      </c>
      <c r="G29" s="17">
        <f t="shared" si="1"/>
        <v>9.3175435566238921E-3</v>
      </c>
      <c r="H29" s="7">
        <f t="shared" si="2"/>
        <v>2914.2374112615116</v>
      </c>
    </row>
    <row r="30" spans="2:8" ht="17.100000000000001" customHeight="1">
      <c r="B30" s="27" t="s">
        <v>58</v>
      </c>
      <c r="C30" s="6">
        <v>190800</v>
      </c>
      <c r="D30" s="17">
        <f t="shared" si="0"/>
        <v>1.0262695419497626E-2</v>
      </c>
      <c r="E30" s="18">
        <v>9.7943796276903743E-3</v>
      </c>
      <c r="F30" s="22">
        <v>600.75541958000008</v>
      </c>
      <c r="G30" s="17">
        <f t="shared" si="1"/>
        <v>8.6751886852641791E-3</v>
      </c>
      <c r="H30" s="7">
        <f t="shared" si="2"/>
        <v>3148.6133101677156</v>
      </c>
    </row>
    <row r="31" spans="2:8" ht="17.100000000000001" customHeight="1">
      <c r="B31" s="27" t="s">
        <v>7</v>
      </c>
      <c r="C31" s="6">
        <v>157733</v>
      </c>
      <c r="D31" s="17">
        <f t="shared" si="0"/>
        <v>8.4840971520105824E-3</v>
      </c>
      <c r="E31" s="18">
        <v>8.0969438250235101E-3</v>
      </c>
      <c r="F31" s="22">
        <v>504.51484987999999</v>
      </c>
      <c r="G31" s="17">
        <f t="shared" si="1"/>
        <v>7.2854299346755986E-3</v>
      </c>
      <c r="H31" s="7">
        <f t="shared" si="2"/>
        <v>3198.5370840597716</v>
      </c>
    </row>
    <row r="32" spans="2:8" ht="17.100000000000001" customHeight="1">
      <c r="B32" s="28" t="s">
        <v>50</v>
      </c>
      <c r="C32" s="8">
        <v>149577</v>
      </c>
      <c r="D32" s="19">
        <f t="shared" si="0"/>
        <v>8.0454045742253486E-3</v>
      </c>
      <c r="E32" s="20">
        <v>7.6782700291983391E-3</v>
      </c>
      <c r="F32" s="23">
        <v>365.56020083999999</v>
      </c>
      <c r="G32" s="19">
        <f t="shared" si="1"/>
        <v>5.2788599399189598E-3</v>
      </c>
      <c r="H32" s="7">
        <f t="shared" si="2"/>
        <v>2443.9599727230789</v>
      </c>
    </row>
    <row r="33" spans="2:8" ht="17.100000000000001" customHeight="1">
      <c r="B33" s="27" t="s">
        <v>24</v>
      </c>
      <c r="C33" s="6">
        <v>3046209</v>
      </c>
      <c r="D33" s="17">
        <f t="shared" si="0"/>
        <v>0.16384861190320987</v>
      </c>
      <c r="E33" s="44">
        <v>0.15637173674678756</v>
      </c>
      <c r="F33" s="22">
        <v>17882.607212919997</v>
      </c>
      <c r="G33" s="17">
        <f t="shared" si="1"/>
        <v>0.25823319557400759</v>
      </c>
      <c r="H33" s="24">
        <f t="shared" si="2"/>
        <v>5870.446582266678</v>
      </c>
    </row>
    <row r="34" spans="2:8" ht="17.100000000000001" customHeight="1">
      <c r="B34" s="27" t="s">
        <v>51</v>
      </c>
      <c r="C34" s="6">
        <v>559286</v>
      </c>
      <c r="D34" s="17">
        <f t="shared" si="0"/>
        <v>3.0082714205393865E-2</v>
      </c>
      <c r="E34" s="18">
        <v>2.870995494996037E-2</v>
      </c>
      <c r="F34" s="22">
        <v>1629.2669121400002</v>
      </c>
      <c r="G34" s="17">
        <f t="shared" si="1"/>
        <v>2.3527374736550415E-2</v>
      </c>
      <c r="H34" s="7">
        <f t="shared" si="2"/>
        <v>2913.1194275200883</v>
      </c>
    </row>
    <row r="35" spans="2:8" ht="17.100000000000001" customHeight="1">
      <c r="B35" s="27" t="s">
        <v>25</v>
      </c>
      <c r="C35" s="6">
        <v>570610</v>
      </c>
      <c r="D35" s="17">
        <f t="shared" si="0"/>
        <v>3.0691806254295285E-2</v>
      </c>
      <c r="E35" s="18">
        <v>2.9291252407528327E-2</v>
      </c>
      <c r="F35" s="22">
        <v>1583.6184113499999</v>
      </c>
      <c r="G35" s="17">
        <f t="shared" si="1"/>
        <v>2.2868189076886217E-2</v>
      </c>
      <c r="H35" s="7">
        <f t="shared" si="2"/>
        <v>2775.3078483552686</v>
      </c>
    </row>
    <row r="36" spans="2:8" ht="17.100000000000001" customHeight="1">
      <c r="B36" s="27" t="s">
        <v>56</v>
      </c>
      <c r="C36" s="6">
        <v>131268</v>
      </c>
      <c r="D36" s="17">
        <f t="shared" si="0"/>
        <v>7.0606053581059453E-3</v>
      </c>
      <c r="E36" s="18">
        <v>6.7384099841072331E-3</v>
      </c>
      <c r="F36" s="22">
        <v>316.69033007000002</v>
      </c>
      <c r="G36" s="17">
        <f t="shared" si="1"/>
        <v>4.5731561940407757E-3</v>
      </c>
      <c r="H36" s="7">
        <f t="shared" si="2"/>
        <v>2412.5478415912485</v>
      </c>
    </row>
    <row r="37" spans="2:8" ht="17.100000000000001" customHeight="1">
      <c r="B37" s="28" t="s">
        <v>26</v>
      </c>
      <c r="C37" s="8">
        <v>494799</v>
      </c>
      <c r="D37" s="19">
        <f t="shared" si="0"/>
        <v>2.6614106031823931E-2</v>
      </c>
      <c r="E37" s="20">
        <v>2.539962916877133E-2</v>
      </c>
      <c r="F37" s="23">
        <v>1798.3261691199998</v>
      </c>
      <c r="G37" s="19">
        <f t="shared" si="1"/>
        <v>2.5968669322485909E-2</v>
      </c>
      <c r="H37" s="9">
        <f t="shared" si="2"/>
        <v>3634.4579700444015</v>
      </c>
    </row>
    <row r="38" spans="2:8" ht="17.100000000000001" customHeight="1">
      <c r="B38" s="27" t="s">
        <v>27</v>
      </c>
      <c r="C38" s="6">
        <v>81828</v>
      </c>
      <c r="D38" s="17">
        <f t="shared" si="0"/>
        <v>4.4013408846260574E-3</v>
      </c>
      <c r="E38" s="44">
        <v>4.2004952629698528E-3</v>
      </c>
      <c r="F38" s="22">
        <v>230.02551025</v>
      </c>
      <c r="G38" s="17">
        <f t="shared" si="1"/>
        <v>3.321675741582195E-3</v>
      </c>
      <c r="H38" s="7">
        <f t="shared" si="2"/>
        <v>2811.0855727868211</v>
      </c>
    </row>
    <row r="39" spans="2:8" ht="17.100000000000001" customHeight="1">
      <c r="B39" s="27" t="s">
        <v>28</v>
      </c>
      <c r="C39" s="6">
        <v>400305</v>
      </c>
      <c r="D39" s="17">
        <f t="shared" si="0"/>
        <v>2.1531489989004178E-2</v>
      </c>
      <c r="E39" s="18">
        <v>2.0548947258189704E-2</v>
      </c>
      <c r="F39" s="22">
        <v>1299.5639446700002</v>
      </c>
      <c r="G39" s="17">
        <f t="shared" si="1"/>
        <v>1.8766309984286647E-2</v>
      </c>
      <c r="H39" s="7">
        <f t="shared" si="2"/>
        <v>3246.4344554027557</v>
      </c>
    </row>
    <row r="40" spans="2:8" ht="17.100000000000001" customHeight="1">
      <c r="B40" s="27" t="s">
        <v>29</v>
      </c>
      <c r="C40" s="6">
        <v>380377</v>
      </c>
      <c r="D40" s="17">
        <f t="shared" ref="D40:D57" si="3">C40/$C$57</f>
        <v>2.0459608467412203E-2</v>
      </c>
      <c r="E40" s="18">
        <v>1.9525978719297597E-2</v>
      </c>
      <c r="F40" s="22">
        <v>1155.0053549900001</v>
      </c>
      <c r="G40" s="17">
        <f t="shared" ref="G40:G57" si="4">F40/$F$57</f>
        <v>1.6678816470825829E-2</v>
      </c>
      <c r="H40" s="7">
        <f t="shared" si="2"/>
        <v>3036.4752731894937</v>
      </c>
    </row>
    <row r="41" spans="2:8" ht="17.100000000000001" customHeight="1">
      <c r="B41" s="27" t="s">
        <v>30</v>
      </c>
      <c r="C41" s="6">
        <v>157948</v>
      </c>
      <c r="D41" s="17">
        <f t="shared" si="3"/>
        <v>8.4956615100566617E-3</v>
      </c>
      <c r="E41" s="18">
        <v>8.1079804687339586E-3</v>
      </c>
      <c r="F41" s="22">
        <v>455.74421539999997</v>
      </c>
      <c r="G41" s="17">
        <f t="shared" si="4"/>
        <v>6.5811592071475062E-3</v>
      </c>
      <c r="H41" s="7">
        <f t="shared" si="2"/>
        <v>2885.406687010915</v>
      </c>
    </row>
    <row r="42" spans="2:8" ht="17.100000000000001" customHeight="1">
      <c r="B42" s="28" t="s">
        <v>52</v>
      </c>
      <c r="C42" s="8">
        <v>351056</v>
      </c>
      <c r="D42" s="19">
        <f t="shared" si="3"/>
        <v>1.8882498968486157E-2</v>
      </c>
      <c r="E42" s="20">
        <v>1.8020837183325325E-2</v>
      </c>
      <c r="F42" s="23">
        <v>1066.0536260399999</v>
      </c>
      <c r="G42" s="19">
        <f t="shared" si="4"/>
        <v>1.5394311983024087E-2</v>
      </c>
      <c r="H42" s="7">
        <f t="shared" si="2"/>
        <v>3036.7053291782504</v>
      </c>
    </row>
    <row r="43" spans="2:8" ht="17.100000000000001" customHeight="1">
      <c r="B43" s="27" t="s">
        <v>6</v>
      </c>
      <c r="C43" s="6">
        <v>266045</v>
      </c>
      <c r="D43" s="17">
        <f t="shared" si="3"/>
        <v>1.4309951797066279E-2</v>
      </c>
      <c r="E43" s="44">
        <v>1.3656948260214286E-2</v>
      </c>
      <c r="F43" s="22">
        <v>928.51840183000002</v>
      </c>
      <c r="G43" s="17">
        <f t="shared" si="4"/>
        <v>1.3408239145385746E-2</v>
      </c>
      <c r="H43" s="24">
        <f t="shared" si="2"/>
        <v>3490.0802564603732</v>
      </c>
    </row>
    <row r="44" spans="2:8" ht="17.100000000000001" customHeight="1">
      <c r="B44" s="27" t="s">
        <v>31</v>
      </c>
      <c r="C44" s="6">
        <v>72495</v>
      </c>
      <c r="D44" s="17">
        <f t="shared" si="3"/>
        <v>3.899340170002518E-3</v>
      </c>
      <c r="E44" s="18">
        <v>3.7214022594833003E-3</v>
      </c>
      <c r="F44" s="22">
        <v>201.27604858000001</v>
      </c>
      <c r="G44" s="17">
        <f t="shared" si="4"/>
        <v>2.9065200951106486E-3</v>
      </c>
      <c r="H44" s="7">
        <f t="shared" si="2"/>
        <v>2776.4128364714807</v>
      </c>
    </row>
    <row r="45" spans="2:8" ht="17.100000000000001" customHeight="1">
      <c r="B45" s="27" t="s">
        <v>32</v>
      </c>
      <c r="C45" s="6">
        <v>703265</v>
      </c>
      <c r="D45" s="17">
        <f t="shared" si="3"/>
        <v>3.7827015168726406E-2</v>
      </c>
      <c r="E45" s="18">
        <v>3.6100861576874588E-2</v>
      </c>
      <c r="F45" s="22">
        <v>2327.5963489299997</v>
      </c>
      <c r="G45" s="17">
        <f t="shared" si="4"/>
        <v>3.3611577776887322E-2</v>
      </c>
      <c r="H45" s="7">
        <f t="shared" si="2"/>
        <v>3309.7002537165931</v>
      </c>
    </row>
    <row r="46" spans="2:8" ht="17.100000000000001" customHeight="1">
      <c r="B46" s="27" t="s">
        <v>33</v>
      </c>
      <c r="C46" s="6">
        <v>48505</v>
      </c>
      <c r="D46" s="17">
        <f t="shared" si="3"/>
        <v>2.6089729629074025E-3</v>
      </c>
      <c r="E46" s="18">
        <v>2.4899181543035723E-3</v>
      </c>
      <c r="F46" s="22">
        <v>132.67325334</v>
      </c>
      <c r="G46" s="17">
        <f t="shared" si="4"/>
        <v>1.9158637087569159E-3</v>
      </c>
      <c r="H46" s="7">
        <f t="shared" si="2"/>
        <v>2735.2490122667764</v>
      </c>
    </row>
    <row r="47" spans="2:8" ht="17.100000000000001" customHeight="1">
      <c r="B47" s="28" t="s">
        <v>34</v>
      </c>
      <c r="C47" s="8">
        <v>333991</v>
      </c>
      <c r="D47" s="19">
        <f t="shared" si="3"/>
        <v>1.7964611665898488E-2</v>
      </c>
      <c r="E47" s="20">
        <v>1.7144835672075136E-2</v>
      </c>
      <c r="F47" s="23">
        <v>1195.8854863299998</v>
      </c>
      <c r="G47" s="19">
        <f t="shared" si="4"/>
        <v>1.7269144649805581E-2</v>
      </c>
      <c r="H47" s="9">
        <f t="shared" si="2"/>
        <v>3580.5919510705371</v>
      </c>
    </row>
    <row r="48" spans="2:8" ht="17.100000000000001" customHeight="1">
      <c r="B48" s="27" t="s">
        <v>53</v>
      </c>
      <c r="C48" s="6">
        <v>67790</v>
      </c>
      <c r="D48" s="17">
        <f t="shared" si="3"/>
        <v>3.6462689857848221E-3</v>
      </c>
      <c r="E48" s="44">
        <v>3.4798794285174554E-3</v>
      </c>
      <c r="F48" s="22">
        <v>176.93371864</v>
      </c>
      <c r="G48" s="17">
        <f t="shared" si="4"/>
        <v>2.5550054880246371E-3</v>
      </c>
      <c r="H48" s="24">
        <f t="shared" si="2"/>
        <v>2610.0268275556864</v>
      </c>
    </row>
    <row r="49" spans="2:8" ht="17.100000000000001" customHeight="1">
      <c r="B49" s="27" t="s">
        <v>35</v>
      </c>
      <c r="C49" s="6">
        <v>292252</v>
      </c>
      <c r="D49" s="17">
        <f t="shared" si="3"/>
        <v>1.5719566361315621E-2</v>
      </c>
      <c r="E49" s="18">
        <v>1.5002238128678026E-2</v>
      </c>
      <c r="F49" s="22">
        <v>742.21562072000006</v>
      </c>
      <c r="G49" s="17">
        <f t="shared" si="4"/>
        <v>1.0717940021911093E-2</v>
      </c>
      <c r="H49" s="7">
        <f t="shared" si="2"/>
        <v>2539.6425712056721</v>
      </c>
    </row>
    <row r="50" spans="2:8" ht="17.100000000000001" customHeight="1">
      <c r="B50" s="27" t="s">
        <v>36</v>
      </c>
      <c r="C50" s="6">
        <v>1103361</v>
      </c>
      <c r="D50" s="17">
        <f t="shared" si="3"/>
        <v>5.9347263525955554E-2</v>
      </c>
      <c r="E50" s="18">
        <v>5.6639080190713204E-2</v>
      </c>
      <c r="F50" s="22">
        <v>3711.7381115600001</v>
      </c>
      <c r="G50" s="17">
        <f t="shared" si="4"/>
        <v>5.3599230932582877E-2</v>
      </c>
      <c r="H50" s="7">
        <f t="shared" si="2"/>
        <v>3364.0287372491866</v>
      </c>
    </row>
    <row r="51" spans="2:8" ht="17.100000000000001" customHeight="1">
      <c r="B51" s="27" t="s">
        <v>37</v>
      </c>
      <c r="C51" s="6">
        <v>266913</v>
      </c>
      <c r="D51" s="17">
        <f t="shared" si="3"/>
        <v>1.4356639530945335E-2</v>
      </c>
      <c r="E51" s="18">
        <v>1.3701505500868558E-2</v>
      </c>
      <c r="F51" s="22">
        <v>933.23041876000002</v>
      </c>
      <c r="G51" s="17">
        <f t="shared" si="4"/>
        <v>1.3476282869376596E-2</v>
      </c>
      <c r="H51" s="7">
        <f t="shared" si="2"/>
        <v>3496.3842853663928</v>
      </c>
    </row>
    <row r="52" spans="2:8" ht="17.100000000000001" customHeight="1">
      <c r="B52" s="28" t="s">
        <v>38</v>
      </c>
      <c r="C52" s="8">
        <v>81959</v>
      </c>
      <c r="D52" s="19">
        <f t="shared" si="3"/>
        <v>4.4083870748773896E-3</v>
      </c>
      <c r="E52" s="20">
        <v>4.2072199156492421E-3</v>
      </c>
      <c r="F52" s="23">
        <v>185.45495358000002</v>
      </c>
      <c r="G52" s="19">
        <f t="shared" si="4"/>
        <v>2.6780560981841716E-3</v>
      </c>
      <c r="H52" s="9">
        <f t="shared" si="2"/>
        <v>2262.7771639478278</v>
      </c>
    </row>
    <row r="53" spans="2:8" ht="17.100000000000001" customHeight="1">
      <c r="B53" s="27" t="s">
        <v>39</v>
      </c>
      <c r="C53" s="6">
        <v>489050</v>
      </c>
      <c r="D53" s="17">
        <f t="shared" si="3"/>
        <v>2.6304880476442947E-2</v>
      </c>
      <c r="E53" s="44">
        <v>2.5104514449276614E-2</v>
      </c>
      <c r="F53" s="22">
        <v>1768.6584621300001</v>
      </c>
      <c r="G53" s="17">
        <f t="shared" si="4"/>
        <v>2.5540253784965977E-2</v>
      </c>
      <c r="H53" s="7">
        <f t="shared" si="2"/>
        <v>3616.5186834270526</v>
      </c>
    </row>
    <row r="54" spans="2:8" ht="17.100000000000001" customHeight="1">
      <c r="B54" s="27" t="s">
        <v>9</v>
      </c>
      <c r="C54" s="6">
        <v>27176</v>
      </c>
      <c r="D54" s="17">
        <f t="shared" si="3"/>
        <v>1.4617348570244628E-3</v>
      </c>
      <c r="E54" s="18">
        <v>1.3950317650005956E-3</v>
      </c>
      <c r="F54" s="22">
        <v>73.029154239999997</v>
      </c>
      <c r="G54" s="17">
        <f t="shared" si="4"/>
        <v>1.0545750764931626E-3</v>
      </c>
      <c r="H54" s="7">
        <f t="shared" si="2"/>
        <v>2687.2664939652636</v>
      </c>
    </row>
    <row r="55" spans="2:8" ht="17.100000000000001" customHeight="1">
      <c r="B55" s="27" t="s">
        <v>10</v>
      </c>
      <c r="C55" s="6">
        <v>26360</v>
      </c>
      <c r="D55" s="17">
        <f t="shared" si="3"/>
        <v>1.4178440841612024E-3</v>
      </c>
      <c r="E55" s="18">
        <v>1.3531438521274543E-3</v>
      </c>
      <c r="F55" s="22">
        <v>66.88803308</v>
      </c>
      <c r="G55" s="17">
        <f t="shared" si="4"/>
        <v>9.6589442032977036E-4</v>
      </c>
      <c r="H55" s="7">
        <f t="shared" si="2"/>
        <v>2537.4822867981793</v>
      </c>
    </row>
    <row r="56" spans="2:8" ht="17.100000000000001" customHeight="1" thickBot="1">
      <c r="B56" s="27" t="s">
        <v>61</v>
      </c>
      <c r="C56" s="6">
        <v>4893</v>
      </c>
      <c r="D56" s="17">
        <f t="shared" si="3"/>
        <v>2.6318327404403503E-4</v>
      </c>
      <c r="E56" s="18">
        <v>2.5117347755916668E-4</v>
      </c>
      <c r="F56" s="22">
        <v>14.021246619999999</v>
      </c>
      <c r="G56" s="17">
        <f t="shared" si="4"/>
        <v>2.0247334616833155E-4</v>
      </c>
      <c r="H56" s="7">
        <f t="shared" si="2"/>
        <v>2865.572577151032</v>
      </c>
    </row>
    <row r="57" spans="2:8" ht="17.100000000000001" customHeight="1" thickTop="1" thickBot="1">
      <c r="B57" s="10" t="s">
        <v>8</v>
      </c>
      <c r="C57" s="11">
        <v>18591607</v>
      </c>
      <c r="D57" s="12">
        <f t="shared" si="3"/>
        <v>1</v>
      </c>
      <c r="E57" s="45">
        <v>0.95436717424961093</v>
      </c>
      <c r="F57" s="25">
        <v>69249.838980500019</v>
      </c>
      <c r="G57" s="12">
        <f t="shared" si="4"/>
        <v>1</v>
      </c>
      <c r="H57" s="13">
        <f>(F57/C57)*10^6</f>
        <v>3724.7903842040132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D21:D43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</vt:lpstr>
      <vt:lpstr>V.9!Área_de_impresión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2019-06-20T12:14:46Z</dcterms:modified>
</cp:coreProperties>
</file>