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10" sheetId="137" r:id="rId1"/>
  </sheets>
  <definedNames>
    <definedName name="_xlnm.Print_Area" localSheetId="0">V.10!$B$2:$H$57</definedName>
  </definedNames>
  <calcPr calcId="162913"/>
</workbook>
</file>

<file path=xl/calcChain.xml><?xml version="1.0" encoding="utf-8"?>
<calcChain xmlns="http://schemas.openxmlformats.org/spreadsheetml/2006/main">
  <c r="H57" i="137" l="1"/>
  <c r="H10" i="137"/>
  <c r="H11" i="137"/>
  <c r="H12" i="137"/>
  <c r="H13" i="137"/>
  <c r="H14" i="137"/>
  <c r="H15" i="137"/>
  <c r="H16" i="137"/>
  <c r="H17" i="137"/>
  <c r="H18" i="137"/>
  <c r="H19" i="137"/>
  <c r="H20" i="137"/>
  <c r="H21" i="137"/>
  <c r="H22" i="137"/>
  <c r="H23" i="137"/>
  <c r="H24" i="137"/>
  <c r="H25" i="137"/>
  <c r="H26" i="137"/>
  <c r="H27" i="137"/>
  <c r="H28" i="137"/>
  <c r="H29" i="137"/>
  <c r="H30" i="137"/>
  <c r="H31" i="137"/>
  <c r="H32" i="137"/>
  <c r="H33" i="137"/>
  <c r="H34" i="137"/>
  <c r="H35" i="137"/>
  <c r="H36" i="137"/>
  <c r="H37" i="137"/>
  <c r="H38" i="137"/>
  <c r="H39" i="137"/>
  <c r="H40" i="137"/>
  <c r="H41" i="137"/>
  <c r="H42" i="137"/>
  <c r="H43" i="137"/>
  <c r="H44" i="137"/>
  <c r="H45" i="137"/>
  <c r="H46" i="137"/>
  <c r="H47" i="137"/>
  <c r="H48" i="137"/>
  <c r="H49" i="137"/>
  <c r="H50" i="137"/>
  <c r="H51" i="137"/>
  <c r="H52" i="137"/>
  <c r="H53" i="137"/>
  <c r="H54" i="137"/>
  <c r="H55" i="137"/>
  <c r="H56" i="137"/>
  <c r="H9" i="137"/>
  <c r="H8" i="137"/>
  <c r="G56" i="137"/>
  <c r="D56" i="137"/>
  <c r="D9" i="137"/>
  <c r="D10" i="137"/>
  <c r="D11" i="137"/>
  <c r="D12" i="137"/>
  <c r="D13" i="137"/>
  <c r="D14" i="137"/>
  <c r="D15" i="137"/>
  <c r="D16" i="137"/>
  <c r="D17" i="137"/>
  <c r="D18" i="137"/>
  <c r="D19" i="137"/>
  <c r="D20" i="137"/>
  <c r="D21" i="137"/>
  <c r="D22" i="137"/>
  <c r="D23" i="137"/>
  <c r="D24" i="137"/>
  <c r="D25" i="137"/>
  <c r="D26" i="137"/>
  <c r="D27" i="137"/>
  <c r="D28" i="137"/>
  <c r="D29" i="137"/>
  <c r="D30" i="137"/>
  <c r="D31" i="137"/>
  <c r="D32" i="137"/>
  <c r="D33" i="137"/>
  <c r="D34" i="137"/>
  <c r="D35" i="137"/>
  <c r="D36" i="137"/>
  <c r="D37" i="137"/>
  <c r="D38" i="137"/>
  <c r="D39" i="137"/>
  <c r="D40" i="137"/>
  <c r="D41" i="137"/>
  <c r="D42" i="137"/>
  <c r="D43" i="137"/>
  <c r="D44" i="137"/>
  <c r="D45" i="137"/>
  <c r="D46" i="137"/>
  <c r="D47" i="137"/>
  <c r="D48" i="137"/>
  <c r="D49" i="137"/>
  <c r="D50" i="137"/>
  <c r="D51" i="137"/>
  <c r="D52" i="137"/>
  <c r="D53" i="137"/>
  <c r="D54" i="137"/>
  <c r="D55" i="137"/>
  <c r="D57" i="137"/>
  <c r="D8" i="137"/>
  <c r="G9" i="137"/>
  <c r="G10" i="137"/>
  <c r="G11" i="137"/>
  <c r="G12" i="137"/>
  <c r="G13" i="137"/>
  <c r="G14" i="137"/>
  <c r="G15" i="137"/>
  <c r="G16" i="137"/>
  <c r="G17" i="137"/>
  <c r="G18" i="137"/>
  <c r="G19" i="137"/>
  <c r="G20" i="137"/>
  <c r="G21" i="137"/>
  <c r="G22" i="137"/>
  <c r="G23" i="137"/>
  <c r="G24" i="137"/>
  <c r="G25" i="137"/>
  <c r="G26" i="137"/>
  <c r="G27" i="137"/>
  <c r="G28" i="137"/>
  <c r="G29" i="137"/>
  <c r="G30" i="137"/>
  <c r="G31" i="137"/>
  <c r="G32" i="137"/>
  <c r="G33" i="137"/>
  <c r="G34" i="137"/>
  <c r="G35" i="137"/>
  <c r="G36" i="137"/>
  <c r="G37" i="137"/>
  <c r="G38" i="137"/>
  <c r="G39" i="137"/>
  <c r="G40" i="137"/>
  <c r="G41" i="137"/>
  <c r="G42" i="137"/>
  <c r="G43" i="137"/>
  <c r="G44" i="137"/>
  <c r="G45" i="137"/>
  <c r="G46" i="137"/>
  <c r="G47" i="137"/>
  <c r="G48" i="137"/>
  <c r="G49" i="137"/>
  <c r="G50" i="137"/>
  <c r="G51" i="137"/>
  <c r="G52" i="137"/>
  <c r="G53" i="137"/>
  <c r="G54" i="137"/>
  <c r="G55" i="137"/>
  <c r="G57" i="137"/>
  <c r="G8" i="137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<sst xmlns="http://schemas.openxmlformats.org/spreadsheetml/2006/main" count="67" uniqueCount="65">
  <si>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</si>
  <si>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</si>
  <si>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</si>
  <si>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</si>
  <si>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</si>
  <si>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</si>
  <si>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</si>
  <si>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</si>
  <si>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</si>
  <si>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</si>
  <si>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</si>
  <si>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</si>
  <si>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</si>
  <si>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</si>
  <si>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</si>
  <si>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</si>
  <si>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</si>
  <si>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</si>
  <si>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</si>
  <si>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</si>
  <si>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</si>
  <si>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</si>
  <si>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</si>
  <si>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</si>
  <si>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</si>
  <si>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</si>
  <si>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</si>
  <si>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</si>
  <si>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</si>
  <si>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</si>
  <si>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</si>
  <si>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</si>
  <si>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</si>
  <si>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</si>
  <si>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</si>
  <si>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</si>
  <si>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</si>
  <si>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</si>
  <si>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</si>
  <si>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</si>
  <si>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</si>
  <si>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</si>
  <si>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</si>
  <si>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</si>
  <si>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</si>
  <si>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</si>
  <si>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</si>
  <si>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</si>
  <si>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</si>
  <si>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</si>
  <si>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</si>
  <si>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</si>
  <si>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</si>
  <si>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</si>
  <si>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</si>
  <si>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</si>
  <si>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</si>
  <si>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</si>
  <si>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</si>
  <si>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</si>
  <si>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</si>
  <si>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</si>
  <si>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</si>
  <si>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V.10. RESULTADO DE LA DECLARACIÓN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</si>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</sst>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1" t="s">
        <v>62</v>
      </c>
      <c r="G7" s="42" t="s">
        <v>5</v>
      </c>
      <c r="H7" s="43" t="s">
        <v>43</v>
      </c>
    </row>
    <row r="8" spans="2:11" ht="17.100000000000001" customHeight="1">
      <c r="B8" s="26" t="s">
        <v>11</v>
      </c>
      <c r="C8" s="3">
        <v>168586</v>
      </c>
      <c r="D8" s="15">
        <f t="shared" ref="D8:D39" si="0">C8/$C$57</f>
        <v>8.9871513577962654E-3</v>
      </c>
      <c r="E8" s="16">
        <v>8.6540633328816008E-3</v>
      </c>
      <c r="F8" s="23">
        <v>-49.989140060000004</v>
      </c>
      <c r="G8" s="15">
        <f t="shared" ref="G8:G39" si="1">F8/$F$57</f>
        <v>1.7064366485603777E-2</v>
      </c>
      <c r="H8" s="4">
        <f>F8*10^6/C8</f>
        <v>-296.52011471889722</v>
      </c>
      <c r="I8" s="5"/>
    </row>
    <row r="9" spans="2:11" ht="17.100000000000001" customHeight="1">
      <c r="B9" s="27" t="s">
        <v>12</v>
      </c>
      <c r="C9" s="6">
        <v>672992</v>
      </c>
      <c r="D9" s="17">
        <f t="shared" si="0"/>
        <v>3.5876531660909115E-2</v>
      </c>
      <c r="E9" s="18">
        <v>3.4546850809216982E-2</v>
      </c>
      <c r="F9" s="24">
        <v>-39.19595631</v>
      </c>
      <c r="G9" s="17">
        <f t="shared" si="1"/>
        <v>1.33799893821889E-2</v>
      </c>
      <c r="H9" s="7">
        <f>(F9/C9)*10^6</f>
        <v>-58.241340625148588</v>
      </c>
    </row>
    <row r="10" spans="2:11" ht="17.100000000000001" customHeight="1">
      <c r="B10" s="27" t="s">
        <v>45</v>
      </c>
      <c r="C10" s="6">
        <v>270626</v>
      </c>
      <c r="D10" s="17">
        <f t="shared" si="0"/>
        <v>1.4426801889569549E-2</v>
      </c>
      <c r="E10" s="18">
        <v>1.3892105771086663E-2</v>
      </c>
      <c r="F10" s="24">
        <v>-36.232024170000003</v>
      </c>
      <c r="G10" s="17">
        <f t="shared" si="1"/>
        <v>1.2368217140963837E-2</v>
      </c>
      <c r="H10" s="7">
        <f t="shared" ref="H10:H56" si="2">(F10/C10)*10^6</f>
        <v>-133.88227358051336</v>
      </c>
    </row>
    <row r="11" spans="2:11" ht="17.100000000000001" customHeight="1">
      <c r="B11" s="27" t="s">
        <v>46</v>
      </c>
      <c r="C11" s="6">
        <v>71615</v>
      </c>
      <c r="D11" s="17">
        <f t="shared" si="0"/>
        <v>3.8177241555560934E-3</v>
      </c>
      <c r="E11" s="18">
        <v>3.676229020110305E-3</v>
      </c>
      <c r="F11" s="24">
        <v>-18.818443550000001</v>
      </c>
      <c r="G11" s="17">
        <f t="shared" si="1"/>
        <v>6.4238916100659675E-3</v>
      </c>
      <c r="H11" s="7">
        <f t="shared" si="2"/>
        <v>-262.77237380437066</v>
      </c>
    </row>
    <row r="12" spans="2:11" ht="17.100000000000001" customHeight="1">
      <c r="B12" s="28" t="s">
        <v>13</v>
      </c>
      <c r="C12" s="8">
        <v>269017</v>
      </c>
      <c r="D12" s="19">
        <f t="shared" si="0"/>
        <v>1.4341027705860973E-2</v>
      </c>
      <c r="E12" s="20">
        <v>1.3809510609551266E-2</v>
      </c>
      <c r="F12" s="25">
        <v>-30.473418110000001</v>
      </c>
      <c r="G12" s="19">
        <f t="shared" si="1"/>
        <v>1.0402450893812698E-2</v>
      </c>
      <c r="H12" s="7">
        <f t="shared" si="2"/>
        <v>-113.27692342863091</v>
      </c>
    </row>
    <row r="13" spans="2:11" ht="17.100000000000001" customHeight="1">
      <c r="B13" s="27" t="s">
        <v>54</v>
      </c>
      <c r="C13" s="6">
        <v>478908</v>
      </c>
      <c r="D13" s="17">
        <f t="shared" si="0"/>
        <v>2.5530107378189729E-2</v>
      </c>
      <c r="E13" s="44">
        <v>2.4583892865502839E-2</v>
      </c>
      <c r="F13" s="24">
        <v>69.835660340000004</v>
      </c>
      <c r="G13" s="17">
        <f t="shared" si="1"/>
        <v>-2.3839203882594352E-2</v>
      </c>
      <c r="H13" s="21">
        <f t="shared" si="2"/>
        <v>145.82270569712765</v>
      </c>
    </row>
    <row r="14" spans="2:11" ht="17.100000000000001" customHeight="1">
      <c r="B14" s="27" t="s">
        <v>14</v>
      </c>
      <c r="C14" s="6">
        <v>2531445</v>
      </c>
      <c r="D14" s="17">
        <f t="shared" si="0"/>
        <v>0.13494880576641338</v>
      </c>
      <c r="E14" s="18">
        <v>0.1299472397097414</v>
      </c>
      <c r="F14" s="24">
        <v>-124.63254999</v>
      </c>
      <c r="G14" s="17">
        <f t="shared" si="1"/>
        <v>4.254475085012481E-2</v>
      </c>
      <c r="H14" s="7">
        <f t="shared" si="2"/>
        <v>-49.23375779051095</v>
      </c>
    </row>
    <row r="15" spans="2:11" ht="17.100000000000001" customHeight="1">
      <c r="B15" s="27" t="s">
        <v>15</v>
      </c>
      <c r="C15" s="6">
        <v>188120</v>
      </c>
      <c r="D15" s="17">
        <f t="shared" si="0"/>
        <v>1.0028489396679639E-2</v>
      </c>
      <c r="E15" s="18">
        <v>9.6568065805089798E-3</v>
      </c>
      <c r="F15" s="24">
        <v>-54.979918479999995</v>
      </c>
      <c r="G15" s="17">
        <f t="shared" si="1"/>
        <v>1.8768025958543356E-2</v>
      </c>
      <c r="H15" s="7">
        <f t="shared" si="2"/>
        <v>-292.25982606846691</v>
      </c>
    </row>
    <row r="16" spans="2:11" ht="17.100000000000001" customHeight="1">
      <c r="B16" s="27" t="s">
        <v>47</v>
      </c>
      <c r="C16" s="6">
        <v>172718</v>
      </c>
      <c r="D16" s="17">
        <f t="shared" si="0"/>
        <v>9.2074241527520407E-3</v>
      </c>
      <c r="E16" s="18">
        <v>8.8661722250284389E-3</v>
      </c>
      <c r="F16" s="24">
        <v>-17.909683269999999</v>
      </c>
      <c r="G16" s="17">
        <f t="shared" si="1"/>
        <v>6.1136758622682063E-3</v>
      </c>
      <c r="H16" s="7">
        <f t="shared" si="2"/>
        <v>-103.69320667214765</v>
      </c>
    </row>
    <row r="17" spans="2:8" ht="17.100000000000001" customHeight="1">
      <c r="B17" s="28" t="s">
        <v>16</v>
      </c>
      <c r="C17" s="8">
        <v>421409</v>
      </c>
      <c r="D17" s="19">
        <f t="shared" si="0"/>
        <v>2.2464893090396395E-2</v>
      </c>
      <c r="E17" s="20">
        <v>2.1632283671516629E-2</v>
      </c>
      <c r="F17" s="25">
        <v>-145.58325323</v>
      </c>
      <c r="G17" s="19">
        <f t="shared" si="1"/>
        <v>4.9696513768818361E-2</v>
      </c>
      <c r="H17" s="9">
        <f t="shared" si="2"/>
        <v>-345.46783108571481</v>
      </c>
    </row>
    <row r="18" spans="2:8" ht="17.100000000000001" customHeight="1">
      <c r="B18" s="27" t="s">
        <v>17</v>
      </c>
      <c r="C18" s="6">
        <v>259246</v>
      </c>
      <c r="D18" s="17">
        <f t="shared" si="0"/>
        <v>1.3820145450412553E-2</v>
      </c>
      <c r="E18" s="44">
        <v>1.3307933652831335E-2</v>
      </c>
      <c r="F18" s="24">
        <v>-47.818861829999996</v>
      </c>
      <c r="G18" s="17">
        <f t="shared" si="1"/>
        <v>1.6323517112159933E-2</v>
      </c>
      <c r="H18" s="7">
        <f t="shared" si="2"/>
        <v>-184.4536148291584</v>
      </c>
    </row>
    <row r="19" spans="2:8" ht="17.100000000000001" customHeight="1">
      <c r="B19" s="27" t="s">
        <v>18</v>
      </c>
      <c r="C19" s="6">
        <v>202664</v>
      </c>
      <c r="D19" s="17">
        <f t="shared" si="0"/>
        <v>1.0803815517162887E-2</v>
      </c>
      <c r="E19" s="18">
        <v>1.0403397027600849E-2</v>
      </c>
      <c r="F19" s="24">
        <v>-64.081156880000009</v>
      </c>
      <c r="G19" s="17">
        <f t="shared" si="1"/>
        <v>2.1874838105022405E-2</v>
      </c>
      <c r="H19" s="7">
        <f t="shared" si="2"/>
        <v>-316.19407926420087</v>
      </c>
    </row>
    <row r="20" spans="2:8" ht="17.100000000000001" customHeight="1">
      <c r="B20" s="27" t="s">
        <v>19</v>
      </c>
      <c r="C20" s="6">
        <v>315333</v>
      </c>
      <c r="D20" s="17">
        <f t="shared" si="0"/>
        <v>1.681008742782894E-2</v>
      </c>
      <c r="E20" s="18">
        <v>1.6187060330914511E-2</v>
      </c>
      <c r="F20" s="24">
        <v>-58.19029853</v>
      </c>
      <c r="G20" s="17">
        <f t="shared" si="1"/>
        <v>1.9863926021347338E-2</v>
      </c>
      <c r="H20" s="7">
        <f t="shared" si="2"/>
        <v>-184.5360255031982</v>
      </c>
    </row>
    <row r="21" spans="2:8" ht="17.100000000000001" customHeight="1">
      <c r="B21" s="27" t="s">
        <v>55</v>
      </c>
      <c r="C21" s="6">
        <v>508226</v>
      </c>
      <c r="D21" s="17">
        <f t="shared" si="0"/>
        <v>2.7093020689543407E-2</v>
      </c>
      <c r="E21" s="18">
        <v>2.6088880401795432E-2</v>
      </c>
      <c r="F21" s="24">
        <v>-66.944986400000005</v>
      </c>
      <c r="G21" s="17">
        <f t="shared" si="1"/>
        <v>2.285243916843167E-2</v>
      </c>
      <c r="H21" s="7">
        <f t="shared" si="2"/>
        <v>-131.72286817282077</v>
      </c>
    </row>
    <row r="22" spans="2:8" ht="17.100000000000001" customHeight="1">
      <c r="B22" s="28" t="s">
        <v>20</v>
      </c>
      <c r="C22" s="8">
        <v>88035</v>
      </c>
      <c r="D22" s="19">
        <f t="shared" si="0"/>
        <v>4.6930579631973843E-3</v>
      </c>
      <c r="E22" s="20">
        <v>4.5191206002291517E-3</v>
      </c>
      <c r="F22" s="25">
        <v>-25.0447202</v>
      </c>
      <c r="G22" s="19">
        <f t="shared" si="1"/>
        <v>8.5493025787050092E-3</v>
      </c>
      <c r="H22" s="7">
        <f t="shared" si="2"/>
        <v>-284.48594536263982</v>
      </c>
    </row>
    <row r="23" spans="2:8" ht="17.100000000000001" customHeight="1">
      <c r="B23" s="27" t="s">
        <v>57</v>
      </c>
      <c r="C23" s="6">
        <v>314572</v>
      </c>
      <c r="D23" s="17">
        <f t="shared" si="0"/>
        <v>1.6769519277547881E-2</v>
      </c>
      <c r="E23" s="44">
        <v>1.6147995745502183E-2</v>
      </c>
      <c r="F23" s="24">
        <v>-18.764785719999999</v>
      </c>
      <c r="G23" s="17">
        <f t="shared" si="1"/>
        <v>6.4055748941784117E-3</v>
      </c>
      <c r="H23" s="21">
        <f t="shared" si="2"/>
        <v>-59.651799015805601</v>
      </c>
    </row>
    <row r="24" spans="2:8" ht="17.100000000000001" customHeight="1">
      <c r="B24" s="27" t="s">
        <v>21</v>
      </c>
      <c r="C24" s="6">
        <v>359747</v>
      </c>
      <c r="D24" s="17">
        <f t="shared" si="0"/>
        <v>1.9177753428595099E-2</v>
      </c>
      <c r="E24" s="18">
        <v>1.8466974255360216E-2</v>
      </c>
      <c r="F24" s="24">
        <v>-68.068795069999993</v>
      </c>
      <c r="G24" s="17">
        <f t="shared" si="1"/>
        <v>2.3236064151409198E-2</v>
      </c>
      <c r="H24" s="7">
        <f t="shared" si="2"/>
        <v>-189.21296096979265</v>
      </c>
    </row>
    <row r="25" spans="2:8" ht="17.100000000000001" customHeight="1">
      <c r="B25" s="27" t="s">
        <v>22</v>
      </c>
      <c r="C25" s="6">
        <v>112763</v>
      </c>
      <c r="D25" s="17">
        <f t="shared" si="0"/>
        <v>6.0112829568242931E-3</v>
      </c>
      <c r="E25" s="18">
        <v>5.7884886266103231E-3</v>
      </c>
      <c r="F25" s="24">
        <v>-46.946899639999998</v>
      </c>
      <c r="G25" s="17">
        <f t="shared" si="1"/>
        <v>1.6025862814568689E-2</v>
      </c>
      <c r="H25" s="7">
        <f t="shared" si="2"/>
        <v>-416.33248175376679</v>
      </c>
    </row>
    <row r="26" spans="2:8" ht="17.100000000000001" customHeight="1">
      <c r="B26" s="27" t="s">
        <v>23</v>
      </c>
      <c r="C26" s="6">
        <v>203464</v>
      </c>
      <c r="D26" s="17">
        <f t="shared" si="0"/>
        <v>1.08464627185096E-2</v>
      </c>
      <c r="E26" s="18">
        <v>1.0444463608849026E-2</v>
      </c>
      <c r="F26" s="24">
        <v>-44.920225359999996</v>
      </c>
      <c r="G26" s="17">
        <f t="shared" si="1"/>
        <v>1.5334034297027529E-2</v>
      </c>
      <c r="H26" s="7">
        <f t="shared" si="2"/>
        <v>-220.77726457751737</v>
      </c>
    </row>
    <row r="27" spans="2:8" ht="17.100000000000001" customHeight="1">
      <c r="B27" s="28" t="s">
        <v>40</v>
      </c>
      <c r="C27" s="8">
        <v>108532</v>
      </c>
      <c r="D27" s="19">
        <f t="shared" si="0"/>
        <v>5.7857325707018634E-3</v>
      </c>
      <c r="E27" s="20">
        <v>5.5712977450340234E-3</v>
      </c>
      <c r="F27" s="25">
        <v>-10.09899718</v>
      </c>
      <c r="G27" s="19">
        <f t="shared" si="1"/>
        <v>3.4474085533328742E-3</v>
      </c>
      <c r="H27" s="9">
        <f t="shared" si="2"/>
        <v>-93.050871448052192</v>
      </c>
    </row>
    <row r="28" spans="2:8" ht="17.100000000000001" customHeight="1">
      <c r="B28" s="27" t="s">
        <v>48</v>
      </c>
      <c r="C28" s="6">
        <v>272295</v>
      </c>
      <c r="D28" s="17">
        <f t="shared" si="0"/>
        <v>1.4515774613379131E-2</v>
      </c>
      <c r="E28" s="44">
        <v>1.3977780926215674E-2</v>
      </c>
      <c r="F28" s="24">
        <v>-47.949352479999995</v>
      </c>
      <c r="G28" s="17">
        <f t="shared" si="1"/>
        <v>1.6368061592658537E-2</v>
      </c>
      <c r="H28" s="7">
        <f t="shared" si="2"/>
        <v>-176.09340046640591</v>
      </c>
    </row>
    <row r="29" spans="2:8" ht="17.100000000000001" customHeight="1">
      <c r="B29" s="27" t="s">
        <v>49</v>
      </c>
      <c r="C29" s="6">
        <v>223490</v>
      </c>
      <c r="D29" s="17">
        <f t="shared" si="0"/>
        <v>1.1914028786221201E-2</v>
      </c>
      <c r="E29" s="18">
        <v>1.1472462803944034E-2</v>
      </c>
      <c r="F29" s="24">
        <v>-53.332307880000002</v>
      </c>
      <c r="G29" s="17">
        <f t="shared" si="1"/>
        <v>1.8205595177173253E-2</v>
      </c>
      <c r="H29" s="7">
        <f t="shared" si="2"/>
        <v>-238.63397861201844</v>
      </c>
    </row>
    <row r="30" spans="2:8" ht="17.100000000000001" customHeight="1">
      <c r="B30" s="27" t="s">
        <v>58</v>
      </c>
      <c r="C30" s="6">
        <v>191945</v>
      </c>
      <c r="D30" s="17">
        <f t="shared" si="0"/>
        <v>1.0232396328118612E-2</v>
      </c>
      <c r="E30" s="18">
        <v>9.8531561721018294E-3</v>
      </c>
      <c r="F30" s="24">
        <v>-22.82097319</v>
      </c>
      <c r="G30" s="17">
        <f t="shared" si="1"/>
        <v>7.7902010237600851E-3</v>
      </c>
      <c r="H30" s="7">
        <f t="shared" si="2"/>
        <v>-118.8932933392378</v>
      </c>
    </row>
    <row r="31" spans="2:8" ht="17.100000000000001" customHeight="1">
      <c r="B31" s="27" t="s">
        <v>7</v>
      </c>
      <c r="C31" s="6">
        <v>158531</v>
      </c>
      <c r="D31" s="17">
        <f t="shared" si="0"/>
        <v>8.4511293458697633E-3</v>
      </c>
      <c r="E31" s="18">
        <v>8.1379077398185673E-3</v>
      </c>
      <c r="F31" s="24">
        <v>-22.730581369999999</v>
      </c>
      <c r="G31" s="17">
        <f t="shared" si="1"/>
        <v>7.7593447389364342E-3</v>
      </c>
      <c r="H31" s="7">
        <f t="shared" si="2"/>
        <v>-143.38256473497296</v>
      </c>
    </row>
    <row r="32" spans="2:8" ht="17.100000000000001" customHeight="1">
      <c r="B32" s="28" t="s">
        <v>50</v>
      </c>
      <c r="C32" s="8">
        <v>151336</v>
      </c>
      <c r="D32" s="19">
        <f t="shared" si="0"/>
        <v>8.0675710787577598E-3</v>
      </c>
      <c r="E32" s="20">
        <v>7.7685651747177696E-3</v>
      </c>
      <c r="F32" s="25">
        <v>-21.680103160000002</v>
      </c>
      <c r="G32" s="19">
        <f t="shared" si="1"/>
        <v>7.4007519498013258E-3</v>
      </c>
      <c r="H32" s="7">
        <f t="shared" si="2"/>
        <v>-143.25806919701856</v>
      </c>
    </row>
    <row r="33" spans="2:8" ht="17.100000000000001" customHeight="1">
      <c r="B33" s="27" t="s">
        <v>24</v>
      </c>
      <c r="C33" s="6">
        <v>3065934</v>
      </c>
      <c r="D33" s="17">
        <f t="shared" si="0"/>
        <v>0.1634418807671677</v>
      </c>
      <c r="E33" s="44">
        <v>0.15738428464068796</v>
      </c>
      <c r="F33" s="24">
        <v>-451.51300103</v>
      </c>
      <c r="G33" s="17">
        <f t="shared" si="1"/>
        <v>0.15412914311674428</v>
      </c>
      <c r="H33" s="21">
        <f t="shared" si="2"/>
        <v>-147.26768450658102</v>
      </c>
    </row>
    <row r="34" spans="2:8" ht="17.100000000000001" customHeight="1">
      <c r="B34" s="27" t="s">
        <v>51</v>
      </c>
      <c r="C34" s="6">
        <v>569134</v>
      </c>
      <c r="D34" s="17">
        <f t="shared" si="0"/>
        <v>3.0339965364075426E-2</v>
      </c>
      <c r="E34" s="18">
        <v>2.9215484565125439E-2</v>
      </c>
      <c r="F34" s="24">
        <v>-84.486869889999994</v>
      </c>
      <c r="G34" s="17">
        <f t="shared" si="1"/>
        <v>2.8840562356024706E-2</v>
      </c>
      <c r="H34" s="7">
        <f t="shared" si="2"/>
        <v>-148.44811571615821</v>
      </c>
    </row>
    <row r="35" spans="2:8" ht="17.100000000000001" customHeight="1">
      <c r="B35" s="27" t="s">
        <v>25</v>
      </c>
      <c r="C35" s="6">
        <v>574670</v>
      </c>
      <c r="D35" s="17">
        <f t="shared" si="0"/>
        <v>3.0635083997394681E-2</v>
      </c>
      <c r="E35" s="18">
        <v>2.9499665307362827E-2</v>
      </c>
      <c r="F35" s="24">
        <v>-96.176190480000002</v>
      </c>
      <c r="G35" s="17">
        <f t="shared" si="1"/>
        <v>3.2830846051164438E-2</v>
      </c>
      <c r="H35" s="7">
        <f t="shared" si="2"/>
        <v>-167.35898947221884</v>
      </c>
    </row>
    <row r="36" spans="2:8" ht="17.100000000000001" customHeight="1">
      <c r="B36" s="27" t="s">
        <v>56</v>
      </c>
      <c r="C36" s="6">
        <v>134702</v>
      </c>
      <c r="D36" s="17">
        <f t="shared" si="0"/>
        <v>7.1808291447562223E-3</v>
      </c>
      <c r="E36" s="18">
        <v>6.9146882841150357E-3</v>
      </c>
      <c r="F36" s="24">
        <v>-2.8524777799999996</v>
      </c>
      <c r="G36" s="17">
        <f t="shared" si="1"/>
        <v>9.7372601672158978E-4</v>
      </c>
      <c r="H36" s="7">
        <f t="shared" si="2"/>
        <v>-21.176209558878114</v>
      </c>
    </row>
    <row r="37" spans="2:8" ht="17.100000000000001" customHeight="1">
      <c r="B37" s="28" t="s">
        <v>26</v>
      </c>
      <c r="C37" s="8">
        <v>498220</v>
      </c>
      <c r="D37" s="19">
        <f t="shared" si="0"/>
        <v>2.655961081869939E-2</v>
      </c>
      <c r="E37" s="20">
        <v>2.5575240136833849E-2</v>
      </c>
      <c r="F37" s="25">
        <v>-161.38713417</v>
      </c>
      <c r="G37" s="19">
        <f t="shared" si="1"/>
        <v>5.5091349845840652E-2</v>
      </c>
      <c r="H37" s="9">
        <f t="shared" si="2"/>
        <v>-323.92745006222151</v>
      </c>
    </row>
    <row r="38" spans="2:8" ht="17.100000000000001" customHeight="1">
      <c r="B38" s="27" t="s">
        <v>27</v>
      </c>
      <c r="C38" s="6">
        <v>82332</v>
      </c>
      <c r="D38" s="17">
        <f t="shared" si="0"/>
        <v>4.389036726597002E-3</v>
      </c>
      <c r="E38" s="44">
        <v>4.2263672091562053E-3</v>
      </c>
      <c r="F38" s="24">
        <v>-18.721912209999999</v>
      </c>
      <c r="G38" s="17">
        <f t="shared" si="1"/>
        <v>6.3909395296515153E-3</v>
      </c>
      <c r="H38" s="7">
        <f t="shared" si="2"/>
        <v>-227.39532879074966</v>
      </c>
    </row>
    <row r="39" spans="2:8" ht="17.100000000000001" customHeight="1">
      <c r="B39" s="27" t="s">
        <v>28</v>
      </c>
      <c r="C39" s="6">
        <v>404362</v>
      </c>
      <c r="D39" s="17">
        <f t="shared" si="0"/>
        <v>2.1556134538699617E-2</v>
      </c>
      <c r="E39" s="18">
        <v>2.0757206158344525E-2</v>
      </c>
      <c r="F39" s="24">
        <v>-115.15425015000001</v>
      </c>
      <c r="G39" s="17">
        <f t="shared" si="1"/>
        <v>3.930922445507045E-2</v>
      </c>
      <c r="H39" s="7">
        <f t="shared" si="2"/>
        <v>-284.78009840192703</v>
      </c>
    </row>
    <row r="40" spans="2:8" ht="17.100000000000001" customHeight="1">
      <c r="B40" s="27" t="s">
        <v>29</v>
      </c>
      <c r="C40" s="6">
        <v>387435</v>
      </c>
      <c r="D40" s="17">
        <f t="shared" ref="D40:D57" si="3">C40/$C$57</f>
        <v>2.0653773067204846E-2</v>
      </c>
      <c r="E40" s="18">
        <v>1.9888288632359644E-2</v>
      </c>
      <c r="F40" s="24">
        <v>4.1813015699999996</v>
      </c>
      <c r="G40" s="17">
        <f t="shared" ref="G40:G57" si="4">F40/$F$57</f>
        <v>-1.4273352630525416E-3</v>
      </c>
      <c r="H40" s="7">
        <f t="shared" si="2"/>
        <v>10.792265980099886</v>
      </c>
    </row>
    <row r="41" spans="2:8" ht="17.100000000000001" customHeight="1">
      <c r="B41" s="27" t="s">
        <v>30</v>
      </c>
      <c r="C41" s="6">
        <v>159140</v>
      </c>
      <c r="D41" s="17">
        <f t="shared" si="3"/>
        <v>8.4835945278949488E-3</v>
      </c>
      <c r="E41" s="18">
        <v>8.1691696747937439E-3</v>
      </c>
      <c r="F41" s="24">
        <v>-35.022799710000001</v>
      </c>
      <c r="G41" s="17">
        <f t="shared" si="4"/>
        <v>1.1955434498093219E-2</v>
      </c>
      <c r="H41" s="7">
        <f t="shared" si="2"/>
        <v>-220.07540348121151</v>
      </c>
    </row>
    <row r="42" spans="2:8" ht="17.100000000000001" customHeight="1">
      <c r="B42" s="28" t="s">
        <v>52</v>
      </c>
      <c r="C42" s="8">
        <v>355416</v>
      </c>
      <c r="D42" s="19">
        <f t="shared" si="3"/>
        <v>1.8946872142304328E-2</v>
      </c>
      <c r="E42" s="20">
        <v>1.8244650051127895E-2</v>
      </c>
      <c r="F42" s="25">
        <v>-93.708718469999994</v>
      </c>
      <c r="G42" s="19">
        <f t="shared" si="4"/>
        <v>3.1988546171209081E-2</v>
      </c>
      <c r="H42" s="7">
        <f t="shared" si="2"/>
        <v>-263.65925695522992</v>
      </c>
    </row>
    <row r="43" spans="2:8" ht="17.100000000000001" customHeight="1">
      <c r="B43" s="27" t="s">
        <v>6</v>
      </c>
      <c r="C43" s="6">
        <v>268153</v>
      </c>
      <c r="D43" s="17">
        <f t="shared" si="3"/>
        <v>1.4294968728406523E-2</v>
      </c>
      <c r="E43" s="44">
        <v>1.3765158701803233E-2</v>
      </c>
      <c r="F43" s="24">
        <v>-87.789153709999994</v>
      </c>
      <c r="G43" s="17">
        <f t="shared" si="4"/>
        <v>2.9967834825131462E-2</v>
      </c>
      <c r="H43" s="21">
        <f t="shared" si="2"/>
        <v>-327.38456668394531</v>
      </c>
    </row>
    <row r="44" spans="2:8" ht="17.100000000000001" customHeight="1">
      <c r="B44" s="27" t="s">
        <v>31</v>
      </c>
      <c r="C44" s="6">
        <v>72904</v>
      </c>
      <c r="D44" s="17">
        <f t="shared" si="3"/>
        <v>3.8864394587259854E-3</v>
      </c>
      <c r="E44" s="18">
        <v>3.7423975491464312E-3</v>
      </c>
      <c r="F44" s="24">
        <v>-18.32737672</v>
      </c>
      <c r="G44" s="17">
        <f t="shared" si="4"/>
        <v>6.2562603136286652E-3</v>
      </c>
      <c r="H44" s="7">
        <f t="shared" si="2"/>
        <v>-251.39055086140678</v>
      </c>
    </row>
    <row r="45" spans="2:8" ht="17.100000000000001" customHeight="1">
      <c r="B45" s="27" t="s">
        <v>32</v>
      </c>
      <c r="C45" s="6">
        <v>709440</v>
      </c>
      <c r="D45" s="17">
        <f t="shared" si="3"/>
        <v>3.7819538154265378E-2</v>
      </c>
      <c r="E45" s="18">
        <v>3.6417844250883957E-2</v>
      </c>
      <c r="F45" s="24">
        <v>-174.17187547</v>
      </c>
      <c r="G45" s="17">
        <f t="shared" si="4"/>
        <v>5.9455567968116442E-2</v>
      </c>
      <c r="H45" s="7">
        <f t="shared" si="2"/>
        <v>-245.5061393070591</v>
      </c>
    </row>
    <row r="46" spans="2:8" ht="17.100000000000001" customHeight="1">
      <c r="B46" s="27" t="s">
        <v>33</v>
      </c>
      <c r="C46" s="6">
        <v>48619</v>
      </c>
      <c r="D46" s="17">
        <f t="shared" si="3"/>
        <v>2.5918303528448187E-3</v>
      </c>
      <c r="E46" s="18">
        <v>2.4957701421314377E-3</v>
      </c>
      <c r="F46" s="24">
        <v>-11.867677890000001</v>
      </c>
      <c r="G46" s="17">
        <f t="shared" si="4"/>
        <v>4.0511680057905954E-3</v>
      </c>
      <c r="H46" s="7">
        <f t="shared" si="2"/>
        <v>-244.09547481437301</v>
      </c>
    </row>
    <row r="47" spans="2:8" ht="17.100000000000001" customHeight="1">
      <c r="B47" s="28" t="s">
        <v>34</v>
      </c>
      <c r="C47" s="8">
        <v>336808</v>
      </c>
      <c r="D47" s="19">
        <f t="shared" si="3"/>
        <v>1.7954898238979777E-2</v>
      </c>
      <c r="E47" s="20">
        <v>1.7289441371295282E-2</v>
      </c>
      <c r="F47" s="25">
        <v>-58.018790609999996</v>
      </c>
      <c r="G47" s="19">
        <f t="shared" si="4"/>
        <v>1.9805379825142504E-2</v>
      </c>
      <c r="H47" s="9">
        <f t="shared" si="2"/>
        <v>-172.26072602194722</v>
      </c>
    </row>
    <row r="48" spans="2:8" ht="17.100000000000001" customHeight="1">
      <c r="B48" s="27" t="s">
        <v>53</v>
      </c>
      <c r="C48" s="6">
        <v>68132</v>
      </c>
      <c r="D48" s="17">
        <f t="shared" si="3"/>
        <v>3.6320489026928403E-3</v>
      </c>
      <c r="E48" s="44">
        <v>3.4974353920010511E-3</v>
      </c>
      <c r="F48" s="24">
        <v>-11.43801083</v>
      </c>
      <c r="G48" s="17">
        <f t="shared" si="4"/>
        <v>3.9044962252832364E-3</v>
      </c>
      <c r="H48" s="21">
        <f t="shared" si="2"/>
        <v>-167.88015660776139</v>
      </c>
    </row>
    <row r="49" spans="2:8" ht="17.100000000000001" customHeight="1">
      <c r="B49" s="27" t="s">
        <v>35</v>
      </c>
      <c r="C49" s="6">
        <v>294175</v>
      </c>
      <c r="D49" s="17">
        <f t="shared" si="3"/>
        <v>1.5682175570211739E-2</v>
      </c>
      <c r="E49" s="18">
        <v>1.5100951923353333E-2</v>
      </c>
      <c r="F49" s="24">
        <v>-99.503218959999998</v>
      </c>
      <c r="G49" s="17">
        <f t="shared" si="4"/>
        <v>3.3966565393858034E-2</v>
      </c>
      <c r="H49" s="7">
        <f t="shared" si="2"/>
        <v>-338.24498669159516</v>
      </c>
    </row>
    <row r="50" spans="2:8" ht="17.100000000000001" customHeight="1">
      <c r="B50" s="27" t="s">
        <v>36</v>
      </c>
      <c r="C50" s="6">
        <v>1111848</v>
      </c>
      <c r="D50" s="17">
        <f t="shared" si="3"/>
        <v>5.9271506903675643E-2</v>
      </c>
      <c r="E50" s="18">
        <v>5.7074745284529806E-2</v>
      </c>
      <c r="F50" s="24">
        <v>-158.74975953999999</v>
      </c>
      <c r="G50" s="17">
        <f t="shared" si="4"/>
        <v>5.4191051757253098E-2</v>
      </c>
      <c r="H50" s="7">
        <f t="shared" si="2"/>
        <v>-142.78009182909892</v>
      </c>
    </row>
    <row r="51" spans="2:8" ht="17.100000000000001" customHeight="1">
      <c r="B51" s="27" t="s">
        <v>37</v>
      </c>
      <c r="C51" s="6">
        <v>268347</v>
      </c>
      <c r="D51" s="17">
        <f t="shared" si="3"/>
        <v>1.4305310674733101E-2</v>
      </c>
      <c r="E51" s="18">
        <v>1.3775117347755916E-2</v>
      </c>
      <c r="F51" s="24">
        <v>-75.905808959999987</v>
      </c>
      <c r="G51" s="17">
        <f t="shared" si="4"/>
        <v>2.5911318756933754E-2</v>
      </c>
      <c r="H51" s="7">
        <f t="shared" si="2"/>
        <v>-282.86438439781324</v>
      </c>
    </row>
    <row r="52" spans="2:8" ht="17.100000000000001" customHeight="1">
      <c r="B52" s="28" t="s">
        <v>38</v>
      </c>
      <c r="C52" s="8">
        <v>82564</v>
      </c>
      <c r="D52" s="19">
        <f t="shared" si="3"/>
        <v>4.4014044149875489E-3</v>
      </c>
      <c r="E52" s="20">
        <v>4.2382765177181765E-3</v>
      </c>
      <c r="F52" s="25">
        <v>-19.444904609999998</v>
      </c>
      <c r="G52" s="19">
        <f t="shared" si="4"/>
        <v>6.637741280293717E-3</v>
      </c>
      <c r="H52" s="9">
        <f t="shared" si="2"/>
        <v>-235.51311237343148</v>
      </c>
    </row>
    <row r="53" spans="2:8" ht="17.100000000000001" customHeight="1">
      <c r="B53" s="27" t="s">
        <v>39</v>
      </c>
      <c r="C53" s="6">
        <v>491254</v>
      </c>
      <c r="D53" s="17">
        <f t="shared" si="3"/>
        <v>2.6188260312972885E-2</v>
      </c>
      <c r="E53" s="44">
        <v>2.5217652880615341E-2</v>
      </c>
      <c r="F53" s="24">
        <v>-72.903894550000004</v>
      </c>
      <c r="G53" s="17">
        <f t="shared" si="4"/>
        <v>2.4886580832073065E-2</v>
      </c>
      <c r="H53" s="7">
        <f t="shared" si="2"/>
        <v>-148.40366602612906</v>
      </c>
    </row>
    <row r="54" spans="2:8" ht="17.100000000000001" customHeight="1">
      <c r="B54" s="27" t="s">
        <v>9</v>
      </c>
      <c r="C54" s="6">
        <v>27543</v>
      </c>
      <c r="D54" s="17">
        <f t="shared" si="3"/>
        <v>1.4682898333656564E-3</v>
      </c>
      <c r="E54" s="18">
        <v>1.4138710591481969E-3</v>
      </c>
      <c r="F54" s="24">
        <v>-8.8373991600000004</v>
      </c>
      <c r="G54" s="17">
        <f t="shared" si="4"/>
        <v>3.0167475948736488E-3</v>
      </c>
      <c r="H54" s="7">
        <f t="shared" si="2"/>
        <v>-320.85826380568568</v>
      </c>
    </row>
    <row r="55" spans="2:8" ht="17.100000000000001" customHeight="1">
      <c r="B55" s="27" t="s">
        <v>10</v>
      </c>
      <c r="C55" s="6">
        <v>26856</v>
      </c>
      <c r="D55" s="17">
        <f t="shared" si="3"/>
        <v>1.4316665492091663E-3</v>
      </c>
      <c r="E55" s="18">
        <v>1.3786051325013243E-3</v>
      </c>
      <c r="F55" s="24">
        <v>-9.6586203299999998</v>
      </c>
      <c r="G55" s="17">
        <f t="shared" si="4"/>
        <v>3.2970808631354416E-3</v>
      </c>
      <c r="H55" s="7">
        <f t="shared" si="2"/>
        <v>-359.64478440571935</v>
      </c>
    </row>
    <row r="56" spans="2:8" ht="17.100000000000001" customHeight="1" thickBot="1">
      <c r="B56" s="27" t="s">
        <v>61</v>
      </c>
      <c r="C56" s="6">
        <v>4955</v>
      </c>
      <c r="D56" s="17">
        <f t="shared" si="3"/>
        <v>2.6414610334120564E-4</v>
      </c>
      <c r="E56" s="18">
        <v>2.5435613760590043E-4</v>
      </c>
      <c r="F56" s="24">
        <v>-0.61567970999999999</v>
      </c>
      <c r="G56" s="17">
        <f t="shared" si="4"/>
        <v>2.1016933271066659E-4</v>
      </c>
      <c r="H56" s="7">
        <f t="shared" si="2"/>
        <v>-124.25423007063571</v>
      </c>
    </row>
    <row r="57" spans="2:8" ht="17.100000000000001" customHeight="1" thickTop="1" thickBot="1">
      <c r="B57" s="10" t="s">
        <v>8</v>
      </c>
      <c r="C57" s="11">
        <v>18758558</v>
      </c>
      <c r="D57" s="12">
        <f t="shared" si="3"/>
        <v>1</v>
      </c>
      <c r="E57" s="45">
        <v>0.96293730775706654</v>
      </c>
      <c r="F57" s="22">
        <v>-2929.44599509</v>
      </c>
      <c r="G57" s="12">
        <f t="shared" si="4"/>
        <v>1</v>
      </c>
      <c r="H57" s="13">
        <f>(F57/C57)*10^6</f>
        <v>-156.16584148365777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21:D38 F21:H3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V.10</vt:lpstr>
      <vt:lpstr>V.10!Área_de_impresión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2019-06-20T12:13:40Z</dcterms:modified>
</cp:coreProperties>
</file>