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11" sheetId="145" r:id="rId1"/>
  </sheets>
  <definedNames>
    <definedName name="_xlnm.Print_Area" localSheetId="0">V.11!$B$2:$H$57</definedName>
  </definedNames>
  <calcPr calcId="162913"/>
</workbook>
</file>

<file path=xl/calcChain.xml><?xml version="1.0" encoding="utf-8"?>
<calcChain xmlns="http://schemas.openxmlformats.org/spreadsheetml/2006/main">
  <c r="G57" i="145" l="1"/>
  <c r="H57" i="145"/>
  <c r="H56" i="145"/>
  <c r="G56" i="145"/>
  <c r="D56" i="145"/>
  <c r="H55" i="145"/>
  <c r="G55" i="145"/>
  <c r="D55" i="145"/>
  <c r="H54" i="145"/>
  <c r="G54" i="145"/>
  <c r="D54" i="145"/>
  <c r="H53" i="145"/>
  <c r="G53" i="145"/>
  <c r="D53" i="145"/>
  <c r="H52" i="145"/>
  <c r="G52" i="145"/>
  <c r="D52" i="145"/>
  <c r="H51" i="145"/>
  <c r="G51" i="145"/>
  <c r="D51" i="145"/>
  <c r="H50" i="145"/>
  <c r="G50" i="145"/>
  <c r="D50" i="145"/>
  <c r="H49" i="145"/>
  <c r="G49" i="145"/>
  <c r="D49" i="145"/>
  <c r="H48" i="145"/>
  <c r="G48" i="145"/>
  <c r="D48" i="145"/>
  <c r="H47" i="145"/>
  <c r="G47" i="145"/>
  <c r="D47" i="145"/>
  <c r="H46" i="145"/>
  <c r="G46" i="145"/>
  <c r="D46" i="145"/>
  <c r="H45" i="145"/>
  <c r="G45" i="145"/>
  <c r="D45" i="145"/>
  <c r="H44" i="145"/>
  <c r="G44" i="145"/>
  <c r="D44" i="145"/>
  <c r="H43" i="145"/>
  <c r="G43" i="145"/>
  <c r="D43" i="145"/>
  <c r="H42" i="145"/>
  <c r="G42" i="145"/>
  <c r="D42" i="145"/>
  <c r="H41" i="145"/>
  <c r="G41" i="145"/>
  <c r="D41" i="145"/>
  <c r="H40" i="145"/>
  <c r="G40" i="145"/>
  <c r="D40" i="145"/>
  <c r="H39" i="145"/>
  <c r="G39" i="145"/>
  <c r="D39" i="145"/>
  <c r="H38" i="145"/>
  <c r="G38" i="145"/>
  <c r="D38" i="145"/>
  <c r="H37" i="145"/>
  <c r="G37" i="145"/>
  <c r="D37" i="145"/>
  <c r="H36" i="145"/>
  <c r="G36" i="145"/>
  <c r="D36" i="145"/>
  <c r="H35" i="145"/>
  <c r="G35" i="145"/>
  <c r="D35" i="145"/>
  <c r="H34" i="145"/>
  <c r="G34" i="145"/>
  <c r="D34" i="145"/>
  <c r="H33" i="145"/>
  <c r="G33" i="145"/>
  <c r="D33" i="145"/>
  <c r="H32" i="145"/>
  <c r="G32" i="145"/>
  <c r="D32" i="145"/>
  <c r="H31" i="145"/>
  <c r="G31" i="145"/>
  <c r="D31" i="145"/>
  <c r="H30" i="145"/>
  <c r="G30" i="145"/>
  <c r="D30" i="145"/>
  <c r="H29" i="145"/>
  <c r="G29" i="145"/>
  <c r="D29" i="145"/>
  <c r="H28" i="145"/>
  <c r="G28" i="145"/>
  <c r="D28" i="145"/>
  <c r="H27" i="145"/>
  <c r="G27" i="145"/>
  <c r="D27" i="145"/>
  <c r="H26" i="145"/>
  <c r="G26" i="145"/>
  <c r="D26" i="145"/>
  <c r="H25" i="145"/>
  <c r="G25" i="145"/>
  <c r="D25" i="145"/>
  <c r="H24" i="145"/>
  <c r="G24" i="145"/>
  <c r="D24" i="145"/>
  <c r="H23" i="145"/>
  <c r="G23" i="145"/>
  <c r="D23" i="145"/>
  <c r="H22" i="145"/>
  <c r="G22" i="145"/>
  <c r="D22" i="145"/>
  <c r="H21" i="145"/>
  <c r="G21" i="145"/>
  <c r="D21" i="145"/>
  <c r="H20" i="145"/>
  <c r="G20" i="145"/>
  <c r="D20" i="145"/>
  <c r="H19" i="145"/>
  <c r="G19" i="145"/>
  <c r="D19" i="145"/>
  <c r="H18" i="145"/>
  <c r="G18" i="145"/>
  <c r="D18" i="145"/>
  <c r="H17" i="145"/>
  <c r="G17" i="145"/>
  <c r="D17" i="145"/>
  <c r="H16" i="145"/>
  <c r="G16" i="145"/>
  <c r="D16" i="145"/>
  <c r="H15" i="145"/>
  <c r="G15" i="145"/>
  <c r="D15" i="145"/>
  <c r="H14" i="145"/>
  <c r="G14" i="145"/>
  <c r="D14" i="145"/>
  <c r="H13" i="145"/>
  <c r="G13" i="145"/>
  <c r="D13" i="145"/>
  <c r="H12" i="145"/>
  <c r="G12" i="145"/>
  <c r="D12" i="145"/>
  <c r="H11" i="145"/>
  <c r="G11" i="145"/>
  <c r="D11" i="145"/>
  <c r="H10" i="145"/>
  <c r="G10" i="145"/>
  <c r="D10" i="145"/>
  <c r="H9" i="145"/>
  <c r="G9" i="145"/>
  <c r="D9" i="145"/>
  <c r="H8" i="145"/>
  <c r="G8" i="145"/>
  <c r="D8" i="145"/>
  <c r="D57" i="145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<sst xmlns="http://schemas.openxmlformats.org/spreadsheetml/2006/main" count="67" uniqueCount="65">
  <si>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</si>
  <si>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</si>
  <si>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</si>
  <si>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</si>
  <si>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</si>
  <si>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</si>
  <si>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</si>
  <si>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</si>
  <si>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</si>
  <si>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</si>
  <si>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</si>
  <si>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</si>
  <si>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</si>
  <si>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</si>
  <si>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</si>
  <si>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</si>
  <si>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</si>
  <si>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</si>
  <si>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</si>
  <si>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</si>
  <si>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</si>
  <si>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</si>
  <si>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</si>
  <si>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</si>
  <si>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</si>
  <si>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</si>
  <si>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</si>
  <si>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</si>
  <si>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</si>
  <si>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</si>
  <si>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</si>
  <si>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</si>
  <si>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</si>
  <si>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</si>
  <si>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</si>
  <si>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</si>
  <si>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</si>
  <si>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</si>
  <si>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</si>
  <si>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</si>
  <si>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</si>
  <si>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</si>
  <si>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</si>
  <si>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</si>
  <si>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</si>
  <si>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</si>
  <si>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</si>
  <si>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</si>
  <si>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</si>
  <si>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</si>
  <si>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</si>
  <si>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</si>
  <si>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</si>
  <si>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</si>
  <si>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</si>
  <si>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</si>
  <si>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</si>
  <si>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</si>
  <si>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</si>
  <si>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</si>
  <si>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</si>
  <si>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</si>
  <si>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</si>
  <si>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V.11. RESULTADO DE LA DECLARACIÓN POSITIVO (A INGRESAR)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</si>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</sst>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27242</v>
      </c>
      <c r="D8" s="15">
        <f t="shared" ref="D8:D57" si="0">C8/$C$57</f>
        <v>6.5692365752289964E-3</v>
      </c>
      <c r="E8" s="16">
        <v>1.3984197579535701E-3</v>
      </c>
      <c r="F8" s="23">
        <v>39.524139470000001</v>
      </c>
      <c r="G8" s="15">
        <f t="shared" ref="G8:G57" si="1">F8/$F$57</f>
        <v>4.9745078629466278E-3</v>
      </c>
      <c r="H8" s="4">
        <f>F8*10^6/C8</f>
        <v>1450.8530750312018</v>
      </c>
      <c r="I8" s="5"/>
    </row>
    <row r="9" spans="2:11" ht="17.100000000000001" customHeight="1">
      <c r="B9" s="27" t="s">
        <v>12</v>
      </c>
      <c r="C9" s="6">
        <v>163366</v>
      </c>
      <c r="D9" s="17">
        <f t="shared" si="0"/>
        <v>3.9394681093490203E-2</v>
      </c>
      <c r="E9" s="18">
        <v>8.3861038902372422E-3</v>
      </c>
      <c r="F9" s="24">
        <v>287.44035854000003</v>
      </c>
      <c r="G9" s="17">
        <f t="shared" si="1"/>
        <v>3.6177241120473859E-2</v>
      </c>
      <c r="H9" s="7">
        <f>(F9/C9)*10^6</f>
        <v>1759.487032430249</v>
      </c>
    </row>
    <row r="10" spans="2:11" ht="17.100000000000001" customHeight="1">
      <c r="B10" s="27" t="s">
        <v>45</v>
      </c>
      <c r="C10" s="6">
        <v>55562</v>
      </c>
      <c r="D10" s="17">
        <f t="shared" si="0"/>
        <v>1.3398426055094101E-2</v>
      </c>
      <c r="E10" s="18">
        <v>2.8521767341390595E-3</v>
      </c>
      <c r="F10" s="24">
        <v>88.521541659999997</v>
      </c>
      <c r="G10" s="17">
        <f t="shared" si="1"/>
        <v>1.1141320492557897E-2</v>
      </c>
      <c r="H10" s="7">
        <f t="shared" ref="H10:H56" si="2">(F10/C10)*10^6</f>
        <v>1593.2029383391525</v>
      </c>
    </row>
    <row r="11" spans="2:11" ht="17.100000000000001" customHeight="1">
      <c r="B11" s="27" t="s">
        <v>46</v>
      </c>
      <c r="C11" s="6">
        <v>13203</v>
      </c>
      <c r="D11" s="17">
        <f t="shared" si="0"/>
        <v>3.1838202225515175E-3</v>
      </c>
      <c r="E11" s="18">
        <v>6.7775259027461228E-4</v>
      </c>
      <c r="F11" s="24">
        <v>16.581445080000002</v>
      </c>
      <c r="G11" s="17">
        <f t="shared" si="1"/>
        <v>2.0869405390112512E-3</v>
      </c>
      <c r="H11" s="7">
        <f t="shared" si="2"/>
        <v>1255.8846534878437</v>
      </c>
    </row>
    <row r="12" spans="2:11" ht="17.100000000000001" customHeight="1">
      <c r="B12" s="28" t="s">
        <v>13</v>
      </c>
      <c r="C12" s="8">
        <v>54777</v>
      </c>
      <c r="D12" s="19">
        <f t="shared" si="0"/>
        <v>1.3209128253480609E-2</v>
      </c>
      <c r="E12" s="20">
        <v>2.8118801512892855E-3</v>
      </c>
      <c r="F12" s="25">
        <v>81.691462129999991</v>
      </c>
      <c r="G12" s="19">
        <f t="shared" si="1"/>
        <v>1.0281686740067856E-2</v>
      </c>
      <c r="H12" s="7">
        <f t="shared" si="2"/>
        <v>1491.3460417693555</v>
      </c>
    </row>
    <row r="13" spans="2:11" ht="17.100000000000001" customHeight="1">
      <c r="B13" s="27" t="s">
        <v>54</v>
      </c>
      <c r="C13" s="6">
        <v>135111</v>
      </c>
      <c r="D13" s="17">
        <f t="shared" si="0"/>
        <v>3.258116595388609E-2</v>
      </c>
      <c r="E13" s="44">
        <v>6.9356835737781663E-3</v>
      </c>
      <c r="F13" s="24">
        <v>315.32085658</v>
      </c>
      <c r="G13" s="17">
        <f t="shared" si="1"/>
        <v>3.9686280370477493E-2</v>
      </c>
      <c r="H13" s="21">
        <f t="shared" si="2"/>
        <v>2333.7911537920672</v>
      </c>
    </row>
    <row r="14" spans="2:11" ht="17.100000000000001" customHeight="1">
      <c r="B14" s="27" t="s">
        <v>14</v>
      </c>
      <c r="C14" s="6">
        <v>687795</v>
      </c>
      <c r="D14" s="17">
        <f t="shared" si="0"/>
        <v>0.165857428612423</v>
      </c>
      <c r="E14" s="18">
        <v>3.5306736561987954E-2</v>
      </c>
      <c r="F14" s="24">
        <v>1404.47993043</v>
      </c>
      <c r="G14" s="17">
        <f t="shared" si="1"/>
        <v>0.17676783229089155</v>
      </c>
      <c r="H14" s="7">
        <f t="shared" si="2"/>
        <v>2042.0036935860246</v>
      </c>
    </row>
    <row r="15" spans="2:11" ht="17.100000000000001" customHeight="1">
      <c r="B15" s="27" t="s">
        <v>15</v>
      </c>
      <c r="C15" s="6">
        <v>41595</v>
      </c>
      <c r="D15" s="17">
        <f t="shared" si="0"/>
        <v>1.0030372048551872E-2</v>
      </c>
      <c r="E15" s="18">
        <v>2.1352055587724379E-3</v>
      </c>
      <c r="F15" s="24">
        <v>57.900274079999996</v>
      </c>
      <c r="G15" s="17">
        <f t="shared" si="1"/>
        <v>7.287328011185281E-3</v>
      </c>
      <c r="H15" s="7">
        <f t="shared" si="2"/>
        <v>1392.0008193292463</v>
      </c>
    </row>
    <row r="16" spans="2:11" ht="17.100000000000001" customHeight="1">
      <c r="B16" s="27" t="s">
        <v>47</v>
      </c>
      <c r="C16" s="6">
        <v>37037</v>
      </c>
      <c r="D16" s="17">
        <f t="shared" si="0"/>
        <v>8.9312390807120001E-3</v>
      </c>
      <c r="E16" s="18">
        <v>1.9012287121109455E-3</v>
      </c>
      <c r="F16" s="24">
        <v>51.546397630000001</v>
      </c>
      <c r="G16" s="17">
        <f t="shared" si="1"/>
        <v>6.4876291743590593E-3</v>
      </c>
      <c r="H16" s="7">
        <f t="shared" si="2"/>
        <v>1391.7541277641278</v>
      </c>
    </row>
    <row r="17" spans="2:8" ht="17.100000000000001" customHeight="1">
      <c r="B17" s="28" t="s">
        <v>16</v>
      </c>
      <c r="C17" s="8">
        <v>77899</v>
      </c>
      <c r="D17" s="19">
        <f t="shared" si="0"/>
        <v>1.8784852799859173E-2</v>
      </c>
      <c r="E17" s="20">
        <v>3.9988070158147402E-3</v>
      </c>
      <c r="F17" s="25">
        <v>111.85412211000001</v>
      </c>
      <c r="G17" s="19">
        <f t="shared" si="1"/>
        <v>1.4077958872742213E-2</v>
      </c>
      <c r="H17" s="9">
        <f t="shared" si="2"/>
        <v>1435.8864954620728</v>
      </c>
    </row>
    <row r="18" spans="2:8" ht="17.100000000000001" customHeight="1">
      <c r="B18" s="27" t="s">
        <v>17</v>
      </c>
      <c r="C18" s="6">
        <v>60051</v>
      </c>
      <c r="D18" s="17">
        <f t="shared" si="0"/>
        <v>1.448092010788769E-2</v>
      </c>
      <c r="E18" s="44">
        <v>3.0826115881678966E-3</v>
      </c>
      <c r="F18" s="24">
        <v>85.331241209999988</v>
      </c>
      <c r="G18" s="17">
        <f t="shared" si="1"/>
        <v>1.0739789304618103E-2</v>
      </c>
      <c r="H18" s="7">
        <f t="shared" si="2"/>
        <v>1420.9795209072286</v>
      </c>
    </row>
    <row r="19" spans="2:8" ht="17.100000000000001" customHeight="1">
      <c r="B19" s="27" t="s">
        <v>18</v>
      </c>
      <c r="C19" s="6">
        <v>31463</v>
      </c>
      <c r="D19" s="17">
        <f t="shared" si="0"/>
        <v>7.5871041174080433E-3</v>
      </c>
      <c r="E19" s="18">
        <v>1.6150973072642676E-3</v>
      </c>
      <c r="F19" s="24">
        <v>45.107237590000004</v>
      </c>
      <c r="G19" s="17">
        <f t="shared" si="1"/>
        <v>5.6771965456091106E-3</v>
      </c>
      <c r="H19" s="7">
        <f t="shared" si="2"/>
        <v>1433.6597778342816</v>
      </c>
    </row>
    <row r="20" spans="2:8" ht="17.100000000000001" customHeight="1">
      <c r="B20" s="27" t="s">
        <v>19</v>
      </c>
      <c r="C20" s="6">
        <v>63500</v>
      </c>
      <c r="D20" s="17">
        <f t="shared" si="0"/>
        <v>1.5312624716505442E-2</v>
      </c>
      <c r="E20" s="18">
        <v>3.2596598865741026E-3</v>
      </c>
      <c r="F20" s="24">
        <v>90.497720319999999</v>
      </c>
      <c r="G20" s="17">
        <f t="shared" si="1"/>
        <v>1.1390042322168356E-2</v>
      </c>
      <c r="H20" s="7">
        <f t="shared" si="2"/>
        <v>1425.16094992126</v>
      </c>
    </row>
    <row r="21" spans="2:8" ht="17.100000000000001" customHeight="1">
      <c r="B21" s="27" t="s">
        <v>55</v>
      </c>
      <c r="C21" s="6">
        <v>133491</v>
      </c>
      <c r="D21" s="17">
        <f t="shared" si="0"/>
        <v>3.2190513165842961E-2</v>
      </c>
      <c r="E21" s="18">
        <v>6.8525237467506068E-3</v>
      </c>
      <c r="F21" s="24">
        <v>198.36025278</v>
      </c>
      <c r="G21" s="17">
        <f t="shared" si="1"/>
        <v>2.4965619754964155E-2</v>
      </c>
      <c r="H21" s="7">
        <f t="shared" si="2"/>
        <v>1485.9447661640111</v>
      </c>
    </row>
    <row r="22" spans="2:8" ht="17.100000000000001" customHeight="1">
      <c r="B22" s="28" t="s">
        <v>20</v>
      </c>
      <c r="C22" s="8">
        <v>13806</v>
      </c>
      <c r="D22" s="19">
        <f t="shared" si="0"/>
        <v>3.3292298714342381E-3</v>
      </c>
      <c r="E22" s="20">
        <v>7.0870652589042618E-4</v>
      </c>
      <c r="F22" s="25">
        <v>18.026909679999999</v>
      </c>
      <c r="G22" s="19">
        <f t="shared" si="1"/>
        <v>2.2688667014712531E-3</v>
      </c>
      <c r="H22" s="7">
        <f t="shared" si="2"/>
        <v>1305.7300941619585</v>
      </c>
    </row>
    <row r="23" spans="2:8" ht="17.100000000000001" customHeight="1">
      <c r="B23" s="27" t="s">
        <v>57</v>
      </c>
      <c r="C23" s="6">
        <v>88177</v>
      </c>
      <c r="D23" s="17">
        <f t="shared" si="0"/>
        <v>2.1263327710666146E-2</v>
      </c>
      <c r="E23" s="44">
        <v>4.526409918400703E-3</v>
      </c>
      <c r="F23" s="24">
        <v>151.49103324000001</v>
      </c>
      <c r="G23" s="17">
        <f t="shared" si="1"/>
        <v>1.9066660175872739E-2</v>
      </c>
      <c r="H23" s="21">
        <f t="shared" si="2"/>
        <v>1718.0334241355456</v>
      </c>
    </row>
    <row r="24" spans="2:8" ht="17.100000000000001" customHeight="1">
      <c r="B24" s="27" t="s">
        <v>21</v>
      </c>
      <c r="C24" s="6">
        <v>76129</v>
      </c>
      <c r="D24" s="17">
        <f t="shared" si="0"/>
        <v>1.8358028457367604E-2</v>
      </c>
      <c r="E24" s="18">
        <v>3.9079472048031477E-3</v>
      </c>
      <c r="F24" s="24">
        <v>116.02091256999999</v>
      </c>
      <c r="G24" s="17">
        <f t="shared" si="1"/>
        <v>1.46023910851691E-2</v>
      </c>
      <c r="H24" s="7">
        <f t="shared" si="2"/>
        <v>1524.0041583365078</v>
      </c>
    </row>
    <row r="25" spans="2:8" ht="17.100000000000001" customHeight="1">
      <c r="B25" s="27" t="s">
        <v>22</v>
      </c>
      <c r="C25" s="6">
        <v>19484</v>
      </c>
      <c r="D25" s="17">
        <f t="shared" si="0"/>
        <v>4.6984437791557799E-3</v>
      </c>
      <c r="E25" s="18">
        <v>1.0001765862993671E-3</v>
      </c>
      <c r="F25" s="24">
        <v>23.585932360000001</v>
      </c>
      <c r="G25" s="17">
        <f t="shared" si="1"/>
        <v>2.9685252494568051E-3</v>
      </c>
      <c r="H25" s="7">
        <f t="shared" si="2"/>
        <v>1210.5282467665777</v>
      </c>
    </row>
    <row r="26" spans="2:8" ht="17.100000000000001" customHeight="1">
      <c r="B26" s="27" t="s">
        <v>23</v>
      </c>
      <c r="C26" s="6">
        <v>36044</v>
      </c>
      <c r="D26" s="17">
        <f t="shared" si="0"/>
        <v>8.6917833902633405E-3</v>
      </c>
      <c r="E26" s="18">
        <v>1.850254818136645E-3</v>
      </c>
      <c r="F26" s="24">
        <v>52.244887380000002</v>
      </c>
      <c r="G26" s="17">
        <f t="shared" si="1"/>
        <v>6.5755410884489277E-3</v>
      </c>
      <c r="H26" s="7">
        <f t="shared" si="2"/>
        <v>1449.4752907557431</v>
      </c>
    </row>
    <row r="27" spans="2:8" ht="17.100000000000001" customHeight="1">
      <c r="B27" s="28" t="s">
        <v>40</v>
      </c>
      <c r="C27" s="8">
        <v>27589</v>
      </c>
      <c r="D27" s="19">
        <f t="shared" si="0"/>
        <v>6.6529134378530497E-3</v>
      </c>
      <c r="E27" s="20">
        <v>1.4162323875699671E-3</v>
      </c>
      <c r="F27" s="25">
        <v>43.128816469999997</v>
      </c>
      <c r="G27" s="19">
        <f t="shared" si="1"/>
        <v>5.4281924800018162E-3</v>
      </c>
      <c r="H27" s="9">
        <f t="shared" si="2"/>
        <v>1563.2613168291709</v>
      </c>
    </row>
    <row r="28" spans="2:8" ht="17.100000000000001" customHeight="1">
      <c r="B28" s="27" t="s">
        <v>48</v>
      </c>
      <c r="C28" s="6">
        <v>51745</v>
      </c>
      <c r="D28" s="17">
        <f t="shared" si="0"/>
        <v>1.2477980566229513E-2</v>
      </c>
      <c r="E28" s="44">
        <v>2.6562378083586921E-3</v>
      </c>
      <c r="F28" s="24">
        <v>68.227345439999993</v>
      </c>
      <c r="G28" s="17">
        <f t="shared" si="1"/>
        <v>8.5870931261354463E-3</v>
      </c>
      <c r="H28" s="7">
        <f t="shared" si="2"/>
        <v>1318.5302046574548</v>
      </c>
    </row>
    <row r="29" spans="2:8" ht="17.100000000000001" customHeight="1">
      <c r="B29" s="27" t="s">
        <v>49</v>
      </c>
      <c r="C29" s="6">
        <v>47939</v>
      </c>
      <c r="D29" s="17">
        <f t="shared" si="0"/>
        <v>1.1560187658024478E-2</v>
      </c>
      <c r="E29" s="18">
        <v>2.4608635480704868E-3</v>
      </c>
      <c r="F29" s="24">
        <v>66.136311050000003</v>
      </c>
      <c r="G29" s="17">
        <f t="shared" si="1"/>
        <v>8.32391555530833E-3</v>
      </c>
      <c r="H29" s="7">
        <f t="shared" si="2"/>
        <v>1379.5930463714305</v>
      </c>
    </row>
    <row r="30" spans="2:8" ht="17.100000000000001" customHeight="1">
      <c r="B30" s="27" t="s">
        <v>58</v>
      </c>
      <c r="C30" s="6">
        <v>49076</v>
      </c>
      <c r="D30" s="17">
        <f t="shared" si="0"/>
        <v>1.1834368040743639E-2</v>
      </c>
      <c r="E30" s="18">
        <v>2.5192294266694593E-3</v>
      </c>
      <c r="F30" s="24">
        <v>75.845792700000004</v>
      </c>
      <c r="G30" s="17">
        <f t="shared" si="1"/>
        <v>9.545950834526036E-3</v>
      </c>
      <c r="H30" s="7">
        <f t="shared" si="2"/>
        <v>1545.4762551960225</v>
      </c>
    </row>
    <row r="31" spans="2:8" ht="17.100000000000001" customHeight="1">
      <c r="B31" s="27" t="s">
        <v>7</v>
      </c>
      <c r="C31" s="6">
        <v>37773</v>
      </c>
      <c r="D31" s="17">
        <f t="shared" si="0"/>
        <v>9.1087208412056701E-3</v>
      </c>
      <c r="E31" s="18">
        <v>1.9390099668592689E-3</v>
      </c>
      <c r="F31" s="24">
        <v>60.003119700000006</v>
      </c>
      <c r="G31" s="17">
        <f t="shared" si="1"/>
        <v>7.5519921433213613E-3</v>
      </c>
      <c r="H31" s="7">
        <f t="shared" si="2"/>
        <v>1588.518775315702</v>
      </c>
    </row>
    <row r="32" spans="2:8" ht="17.100000000000001" customHeight="1">
      <c r="B32" s="28" t="s">
        <v>50</v>
      </c>
      <c r="C32" s="8">
        <v>35886</v>
      </c>
      <c r="D32" s="19">
        <f t="shared" si="0"/>
        <v>8.6536826862443194E-3</v>
      </c>
      <c r="E32" s="20">
        <v>1.8421441683401298E-3</v>
      </c>
      <c r="F32" s="25">
        <v>46.251698359999999</v>
      </c>
      <c r="G32" s="19">
        <f t="shared" si="1"/>
        <v>5.821238368544185E-3</v>
      </c>
      <c r="H32" s="7">
        <f t="shared" si="2"/>
        <v>1288.85075962771</v>
      </c>
    </row>
    <row r="33" spans="2:8" ht="17.100000000000001" customHeight="1">
      <c r="B33" s="27" t="s">
        <v>24</v>
      </c>
      <c r="C33" s="6">
        <v>612160</v>
      </c>
      <c r="D33" s="17">
        <f t="shared" si="0"/>
        <v>0.14761852514103893</v>
      </c>
      <c r="E33" s="44">
        <v>3.1424147971105557E-2</v>
      </c>
      <c r="F33" s="24">
        <v>1880.30695812</v>
      </c>
      <c r="G33" s="17">
        <f t="shared" si="1"/>
        <v>0.23665541801411913</v>
      </c>
      <c r="H33" s="21">
        <f t="shared" si="2"/>
        <v>3071.5939592916884</v>
      </c>
    </row>
    <row r="34" spans="2:8" ht="17.100000000000001" customHeight="1">
      <c r="B34" s="27" t="s">
        <v>51</v>
      </c>
      <c r="C34" s="6">
        <v>121793</v>
      </c>
      <c r="D34" s="17">
        <f t="shared" si="0"/>
        <v>2.9369614206257437E-2</v>
      </c>
      <c r="E34" s="18">
        <v>6.2520276624491288E-3</v>
      </c>
      <c r="F34" s="24">
        <v>236.13707008</v>
      </c>
      <c r="G34" s="17">
        <f t="shared" si="1"/>
        <v>2.9720209664216599E-2</v>
      </c>
      <c r="H34" s="7">
        <f t="shared" si="2"/>
        <v>1938.8394249258988</v>
      </c>
    </row>
    <row r="35" spans="2:8" ht="17.100000000000001" customHeight="1">
      <c r="B35" s="27" t="s">
        <v>25</v>
      </c>
      <c r="C35" s="6">
        <v>108824</v>
      </c>
      <c r="D35" s="17">
        <f t="shared" si="0"/>
        <v>2.6242221608645484E-2</v>
      </c>
      <c r="E35" s="18">
        <v>5.5862870471896087E-3</v>
      </c>
      <c r="F35" s="24">
        <v>214.40399141</v>
      </c>
      <c r="G35" s="17">
        <f t="shared" si="1"/>
        <v>2.6984884564678065E-2</v>
      </c>
      <c r="H35" s="7">
        <f t="shared" si="2"/>
        <v>1970.1903202418584</v>
      </c>
    </row>
    <row r="36" spans="2:8" ht="17.100000000000001" customHeight="1">
      <c r="B36" s="27" t="s">
        <v>56</v>
      </c>
      <c r="C36" s="6">
        <v>37418</v>
      </c>
      <c r="D36" s="17">
        <f t="shared" si="0"/>
        <v>9.0231148290110339E-3</v>
      </c>
      <c r="E36" s="18">
        <v>1.9207866714303901E-3</v>
      </c>
      <c r="F36" s="24">
        <v>51.60553762</v>
      </c>
      <c r="G36" s="17">
        <f t="shared" si="1"/>
        <v>6.4950725330055609E-3</v>
      </c>
      <c r="H36" s="7">
        <f t="shared" si="2"/>
        <v>1379.1634405900904</v>
      </c>
    </row>
    <row r="37" spans="2:8" ht="17.100000000000001" customHeight="1">
      <c r="B37" s="28" t="s">
        <v>26</v>
      </c>
      <c r="C37" s="8">
        <v>100983</v>
      </c>
      <c r="D37" s="19">
        <f t="shared" si="0"/>
        <v>2.4351413885777464E-2</v>
      </c>
      <c r="E37" s="20">
        <v>5.1837832177309071E-3</v>
      </c>
      <c r="F37" s="25">
        <v>147.13308222999999</v>
      </c>
      <c r="G37" s="19">
        <f t="shared" si="1"/>
        <v>1.8518168498222527E-2</v>
      </c>
      <c r="H37" s="9">
        <f t="shared" si="2"/>
        <v>1457.0084294386181</v>
      </c>
    </row>
    <row r="38" spans="2:8" ht="17.100000000000001" customHeight="1">
      <c r="B38" s="27" t="s">
        <v>27</v>
      </c>
      <c r="C38" s="6">
        <v>18552</v>
      </c>
      <c r="D38" s="17">
        <f t="shared" si="0"/>
        <v>4.4736978541828187E-3</v>
      </c>
      <c r="E38" s="44">
        <v>9.5233401914524018E-4</v>
      </c>
      <c r="F38" s="24">
        <v>24.625646530000001</v>
      </c>
      <c r="G38" s="17">
        <f t="shared" si="1"/>
        <v>3.0993836661924248E-3</v>
      </c>
      <c r="H38" s="7">
        <f t="shared" si="2"/>
        <v>1327.3850005390257</v>
      </c>
    </row>
    <row r="39" spans="2:8" ht="17.100000000000001" customHeight="1">
      <c r="B39" s="27" t="s">
        <v>28</v>
      </c>
      <c r="C39" s="6">
        <v>63550</v>
      </c>
      <c r="D39" s="17">
        <f t="shared" si="0"/>
        <v>1.5324681901321588E-2</v>
      </c>
      <c r="E39" s="18">
        <v>3.2622265479021139E-3</v>
      </c>
      <c r="F39" s="24">
        <v>129.11841504</v>
      </c>
      <c r="G39" s="17">
        <f t="shared" si="1"/>
        <v>1.6250842636440228E-2</v>
      </c>
      <c r="H39" s="7">
        <f t="shared" si="2"/>
        <v>2031.7610549173878</v>
      </c>
    </row>
    <row r="40" spans="2:8" ht="17.100000000000001" customHeight="1">
      <c r="B40" s="27" t="s">
        <v>29</v>
      </c>
      <c r="C40" s="6">
        <v>96770</v>
      </c>
      <c r="D40" s="17">
        <f t="shared" si="0"/>
        <v>2.3335475493169004E-2</v>
      </c>
      <c r="E40" s="18">
        <v>4.9675163342326918E-3</v>
      </c>
      <c r="F40" s="24">
        <v>208.26362376</v>
      </c>
      <c r="G40" s="17">
        <f t="shared" si="1"/>
        <v>2.6212057943633151E-2</v>
      </c>
      <c r="H40" s="7">
        <f t="shared" si="2"/>
        <v>2152.1507053839</v>
      </c>
    </row>
    <row r="41" spans="2:8" ht="17.100000000000001" customHeight="1">
      <c r="B41" s="27" t="s">
        <v>30</v>
      </c>
      <c r="C41" s="6">
        <v>32604</v>
      </c>
      <c r="D41" s="17">
        <f t="shared" si="0"/>
        <v>7.8622490749124946E-3</v>
      </c>
      <c r="E41" s="18">
        <v>1.673668518769481E-3</v>
      </c>
      <c r="F41" s="24">
        <v>48.475951100000003</v>
      </c>
      <c r="G41" s="17">
        <f t="shared" si="1"/>
        <v>6.1011827997874994E-3</v>
      </c>
      <c r="H41" s="7">
        <f t="shared" si="2"/>
        <v>1486.8099343638819</v>
      </c>
    </row>
    <row r="42" spans="2:8" ht="17.100000000000001" customHeight="1">
      <c r="B42" s="28" t="s">
        <v>52</v>
      </c>
      <c r="C42" s="8">
        <v>56771</v>
      </c>
      <c r="D42" s="19">
        <f t="shared" si="0"/>
        <v>1.3689968783948511E-2</v>
      </c>
      <c r="E42" s="20">
        <v>2.9142386050503683E-3</v>
      </c>
      <c r="F42" s="25">
        <v>110.03488496999999</v>
      </c>
      <c r="G42" s="19">
        <f t="shared" si="1"/>
        <v>1.3848989701525628E-2</v>
      </c>
      <c r="H42" s="7">
        <f t="shared" si="2"/>
        <v>1938.2234762466751</v>
      </c>
    </row>
    <row r="43" spans="2:8" ht="17.100000000000001" customHeight="1">
      <c r="B43" s="27" t="s">
        <v>6</v>
      </c>
      <c r="C43" s="6">
        <v>51471</v>
      </c>
      <c r="D43" s="17">
        <f t="shared" si="0"/>
        <v>1.2411907193437034E-2</v>
      </c>
      <c r="E43" s="44">
        <v>2.6421725042811909E-3</v>
      </c>
      <c r="F43" s="24">
        <v>80.008895719999998</v>
      </c>
      <c r="G43" s="17">
        <f t="shared" si="1"/>
        <v>1.0069918945785379E-2</v>
      </c>
      <c r="H43" s="21">
        <f t="shared" si="2"/>
        <v>1554.4461098482641</v>
      </c>
    </row>
    <row r="44" spans="2:8" ht="17.100000000000001" customHeight="1">
      <c r="B44" s="27" t="s">
        <v>31</v>
      </c>
      <c r="C44" s="6">
        <v>14916</v>
      </c>
      <c r="D44" s="17">
        <f t="shared" si="0"/>
        <v>3.5968993743526797E-3</v>
      </c>
      <c r="E44" s="18">
        <v>7.6568640737227265E-4</v>
      </c>
      <c r="F44" s="24">
        <v>21.214902719999998</v>
      </c>
      <c r="G44" s="17">
        <f t="shared" si="1"/>
        <v>2.6701074788077549E-3</v>
      </c>
      <c r="H44" s="7">
        <f t="shared" si="2"/>
        <v>1422.2916814159291</v>
      </c>
    </row>
    <row r="45" spans="2:8" ht="17.100000000000001" customHeight="1">
      <c r="B45" s="27" t="s">
        <v>32</v>
      </c>
      <c r="C45" s="6">
        <v>145862</v>
      </c>
      <c r="D45" s="17">
        <f t="shared" si="0"/>
        <v>3.5173701833053808E-2</v>
      </c>
      <c r="E45" s="18">
        <v>7.4875670925271141E-3</v>
      </c>
      <c r="F45" s="24">
        <v>229.50187647999999</v>
      </c>
      <c r="G45" s="17">
        <f t="shared" si="1"/>
        <v>2.8885104253245506E-2</v>
      </c>
      <c r="H45" s="7">
        <f t="shared" si="2"/>
        <v>1573.4178640084463</v>
      </c>
    </row>
    <row r="46" spans="2:8" ht="17.100000000000001" customHeight="1">
      <c r="B46" s="27" t="s">
        <v>33</v>
      </c>
      <c r="C46" s="6">
        <v>10500</v>
      </c>
      <c r="D46" s="17">
        <f t="shared" si="0"/>
        <v>2.5320088113906635E-3</v>
      </c>
      <c r="E46" s="18">
        <v>5.3899887888233188E-4</v>
      </c>
      <c r="F46" s="24">
        <v>12.88688842</v>
      </c>
      <c r="G46" s="17">
        <f t="shared" si="1"/>
        <v>1.6219436687005962E-3</v>
      </c>
      <c r="H46" s="7">
        <f t="shared" si="2"/>
        <v>1227.3227066666666</v>
      </c>
    </row>
    <row r="47" spans="2:8" ht="17.100000000000001" customHeight="1">
      <c r="B47" s="28" t="s">
        <v>34</v>
      </c>
      <c r="C47" s="8">
        <v>82976</v>
      </c>
      <c r="D47" s="19">
        <f t="shared" si="0"/>
        <v>2.0009139346090637E-2</v>
      </c>
      <c r="E47" s="20">
        <v>4.2594258070609882E-3</v>
      </c>
      <c r="F47" s="25">
        <v>132.04635501999999</v>
      </c>
      <c r="G47" s="19">
        <f t="shared" si="1"/>
        <v>1.6619353137821317E-2</v>
      </c>
      <c r="H47" s="9">
        <f t="shared" si="2"/>
        <v>1591.3800981006555</v>
      </c>
    </row>
    <row r="48" spans="2:8" ht="17.100000000000001" customHeight="1">
      <c r="B48" s="27" t="s">
        <v>53</v>
      </c>
      <c r="C48" s="6">
        <v>15904</v>
      </c>
      <c r="D48" s="17">
        <f t="shared" si="0"/>
        <v>3.835149346319725E-3</v>
      </c>
      <c r="E48" s="44">
        <v>8.1640363521377204E-4</v>
      </c>
      <c r="F48" s="24">
        <v>19.651786229999999</v>
      </c>
      <c r="G48" s="17">
        <f t="shared" si="1"/>
        <v>2.4733736504568924E-3</v>
      </c>
      <c r="H48" s="21">
        <f t="shared" si="2"/>
        <v>1235.6505426307847</v>
      </c>
    </row>
    <row r="49" spans="2:8" ht="17.100000000000001" customHeight="1">
      <c r="B49" s="27" t="s">
        <v>35</v>
      </c>
      <c r="C49" s="6">
        <v>45947</v>
      </c>
      <c r="D49" s="17">
        <f t="shared" si="0"/>
        <v>1.1079829414949222E-2</v>
      </c>
      <c r="E49" s="18">
        <v>2.3586077607625241E-3</v>
      </c>
      <c r="F49" s="24">
        <v>60.147425399999996</v>
      </c>
      <c r="G49" s="17">
        <f t="shared" si="1"/>
        <v>7.5701544575157743E-3</v>
      </c>
      <c r="H49" s="7">
        <f t="shared" si="2"/>
        <v>1309.060992012536</v>
      </c>
    </row>
    <row r="50" spans="2:8" ht="17.100000000000001" customHeight="1">
      <c r="B50" s="27" t="s">
        <v>36</v>
      </c>
      <c r="C50" s="6">
        <v>261399</v>
      </c>
      <c r="D50" s="17">
        <f t="shared" si="0"/>
        <v>6.3034721075115055E-2</v>
      </c>
      <c r="E50" s="18">
        <v>1.3418454089615494E-2</v>
      </c>
      <c r="F50" s="24">
        <v>433.31872035000004</v>
      </c>
      <c r="G50" s="17">
        <f t="shared" si="1"/>
        <v>5.4537490517134989E-2</v>
      </c>
      <c r="H50" s="7">
        <f t="shared" si="2"/>
        <v>1657.6908111737232</v>
      </c>
    </row>
    <row r="51" spans="2:8" ht="17.100000000000001" customHeight="1">
      <c r="B51" s="27" t="s">
        <v>37</v>
      </c>
      <c r="C51" s="6">
        <v>55365</v>
      </c>
      <c r="D51" s="17">
        <f t="shared" si="0"/>
        <v>1.3350920746918484E-2</v>
      </c>
      <c r="E51" s="18">
        <v>2.8420640885066959E-3</v>
      </c>
      <c r="F51" s="24">
        <v>85.324293209999993</v>
      </c>
      <c r="G51" s="17">
        <f t="shared" si="1"/>
        <v>1.0738914829396247E-2</v>
      </c>
      <c r="H51" s="7">
        <f t="shared" si="2"/>
        <v>1541.1233308046599</v>
      </c>
    </row>
    <row r="52" spans="2:8" ht="17.100000000000001" customHeight="1">
      <c r="B52" s="28" t="s">
        <v>38</v>
      </c>
      <c r="C52" s="8">
        <v>15675</v>
      </c>
      <c r="D52" s="19">
        <f t="shared" si="0"/>
        <v>3.7799274398617765E-3</v>
      </c>
      <c r="E52" s="20">
        <v>8.0464832633148119E-4</v>
      </c>
      <c r="F52" s="25">
        <v>20.184151109999998</v>
      </c>
      <c r="G52" s="19">
        <f t="shared" si="1"/>
        <v>2.5403770897987343E-3</v>
      </c>
      <c r="H52" s="9">
        <f t="shared" si="2"/>
        <v>1287.6651425837319</v>
      </c>
    </row>
    <row r="53" spans="2:8" ht="17.100000000000001" customHeight="1">
      <c r="B53" s="27" t="s">
        <v>39</v>
      </c>
      <c r="C53" s="6">
        <v>120260</v>
      </c>
      <c r="D53" s="17">
        <f t="shared" si="0"/>
        <v>2.8999940919794402E-2</v>
      </c>
      <c r="E53" s="44">
        <v>6.173333826132308E-3</v>
      </c>
      <c r="F53" s="24">
        <v>190.30511552999999</v>
      </c>
      <c r="G53" s="17">
        <f t="shared" si="1"/>
        <v>2.3951800248086495E-2</v>
      </c>
      <c r="H53" s="7">
        <f t="shared" si="2"/>
        <v>1582.447326875104</v>
      </c>
    </row>
    <row r="54" spans="2:8" ht="17.100000000000001" customHeight="1">
      <c r="B54" s="27" t="s">
        <v>9</v>
      </c>
      <c r="C54" s="6">
        <v>5511</v>
      </c>
      <c r="D54" s="17">
        <f t="shared" si="0"/>
        <v>1.3289429104356141E-3</v>
      </c>
      <c r="E54" s="18">
        <v>2.8289741157338393E-4</v>
      </c>
      <c r="F54" s="24">
        <v>7.0716089100000001</v>
      </c>
      <c r="G54" s="17">
        <f t="shared" si="1"/>
        <v>8.9003263823566377E-4</v>
      </c>
      <c r="H54" s="7">
        <f t="shared" si="2"/>
        <v>1283.1807131192161</v>
      </c>
    </row>
    <row r="55" spans="2:8" ht="17.100000000000001" customHeight="1">
      <c r="B55" s="27" t="s">
        <v>10</v>
      </c>
      <c r="C55" s="6">
        <v>5170</v>
      </c>
      <c r="D55" s="17">
        <f t="shared" si="0"/>
        <v>1.2467129099894981E-3</v>
      </c>
      <c r="E55" s="18">
        <v>2.6539278131634819E-4</v>
      </c>
      <c r="F55" s="24">
        <v>6.2253854999999998</v>
      </c>
      <c r="G55" s="17">
        <f t="shared" si="1"/>
        <v>7.8352696693446619E-4</v>
      </c>
      <c r="H55" s="7">
        <f t="shared" si="2"/>
        <v>1204.1364603481622</v>
      </c>
    </row>
    <row r="56" spans="2:8" ht="17.100000000000001" customHeight="1" thickBot="1">
      <c r="B56" s="27" t="s">
        <v>61</v>
      </c>
      <c r="C56" s="6">
        <v>784</v>
      </c>
      <c r="D56" s="17">
        <f t="shared" si="0"/>
        <v>1.8905665791716956E-4</v>
      </c>
      <c r="E56" s="18">
        <v>4.024524962321412E-5</v>
      </c>
      <c r="F56" s="24">
        <v>2.22431197</v>
      </c>
      <c r="G56" s="17">
        <f t="shared" si="1"/>
        <v>2.7995188593061865E-4</v>
      </c>
      <c r="H56" s="7">
        <f t="shared" si="2"/>
        <v>2837.132614795918</v>
      </c>
    </row>
    <row r="57" spans="2:8" ht="17.100000000000001" customHeight="1" thickTop="1" thickBot="1">
      <c r="B57" s="10" t="s">
        <v>8</v>
      </c>
      <c r="C57" s="11">
        <v>4146905</v>
      </c>
      <c r="D57" s="12">
        <f t="shared" si="0"/>
        <v>1</v>
      </c>
      <c r="E57" s="45">
        <v>0.21287401388871777</v>
      </c>
      <c r="F57" s="22">
        <v>7945.3366159899997</v>
      </c>
      <c r="G57" s="12">
        <f t="shared" si="1"/>
        <v>1</v>
      </c>
      <c r="H57" s="13">
        <f>(F57/C57)*10^6</f>
        <v>1915.9678401096721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2019-06-20T12:13:06Z</dcterms:modified>
</cp:coreProperties>
</file>