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12" sheetId="146" r:id="rId1"/>
  </sheets>
  <definedNames>
    <definedName name="_xlnm.Print_Area" localSheetId="0">V.12!$B$2:$H$57</definedName>
  </definedNames>
  <calcPr calcId="162913"/>
</workbook>
</file>

<file path=xl/calcChain.xml><?xml version="1.0" encoding="utf-8"?>
<calcChain xmlns="http://schemas.openxmlformats.org/spreadsheetml/2006/main">
  <c r="D57" i="146" l="1"/>
  <c r="H57" i="146"/>
  <c r="G57" i="146"/>
  <c r="H56" i="146"/>
  <c r="G56" i="146"/>
  <c r="H55" i="146"/>
  <c r="G55" i="146"/>
  <c r="H54" i="146"/>
  <c r="G54" i="146"/>
  <c r="H53" i="146"/>
  <c r="G53" i="146"/>
  <c r="H52" i="146"/>
  <c r="G52" i="146"/>
  <c r="H51" i="146"/>
  <c r="G51" i="146"/>
  <c r="H50" i="146"/>
  <c r="G50" i="146"/>
  <c r="D50" i="146"/>
  <c r="H49" i="146"/>
  <c r="G49" i="146"/>
  <c r="D49" i="146"/>
  <c r="H48" i="146"/>
  <c r="G48" i="146"/>
  <c r="D48" i="146"/>
  <c r="H47" i="146"/>
  <c r="G47" i="146"/>
  <c r="D47" i="146"/>
  <c r="H46" i="146"/>
  <c r="G46" i="146"/>
  <c r="D46" i="146"/>
  <c r="H45" i="146"/>
  <c r="G45" i="146"/>
  <c r="D45" i="146"/>
  <c r="H44" i="146"/>
  <c r="G44" i="146"/>
  <c r="D44" i="146"/>
  <c r="H43" i="146"/>
  <c r="G43" i="146"/>
  <c r="D43" i="146"/>
  <c r="H42" i="146"/>
  <c r="G42" i="146"/>
  <c r="D42" i="146"/>
  <c r="H41" i="146"/>
  <c r="G41" i="146"/>
  <c r="D41" i="146"/>
  <c r="H40" i="146"/>
  <c r="G40" i="146"/>
  <c r="D40" i="146"/>
  <c r="H39" i="146"/>
  <c r="G39" i="146"/>
  <c r="D39" i="146"/>
  <c r="H38" i="146"/>
  <c r="G38" i="146"/>
  <c r="D38" i="146"/>
  <c r="H37" i="146"/>
  <c r="G37" i="146"/>
  <c r="D37" i="146"/>
  <c r="H36" i="146"/>
  <c r="G36" i="146"/>
  <c r="D36" i="146"/>
  <c r="H35" i="146"/>
  <c r="G35" i="146"/>
  <c r="D35" i="146"/>
  <c r="H34" i="146"/>
  <c r="G34" i="146"/>
  <c r="D34" i="146"/>
  <c r="H33" i="146"/>
  <c r="G33" i="146"/>
  <c r="D33" i="146"/>
  <c r="H32" i="146"/>
  <c r="G32" i="146"/>
  <c r="D32" i="146"/>
  <c r="H31" i="146"/>
  <c r="G31" i="146"/>
  <c r="D31" i="146"/>
  <c r="H30" i="146"/>
  <c r="G30" i="146"/>
  <c r="D30" i="146"/>
  <c r="H29" i="146"/>
  <c r="G29" i="146"/>
  <c r="D29" i="146"/>
  <c r="H28" i="146"/>
  <c r="G28" i="146"/>
  <c r="D28" i="146"/>
  <c r="H27" i="146"/>
  <c r="G27" i="146"/>
  <c r="D27" i="146"/>
  <c r="H26" i="146"/>
  <c r="G26" i="146"/>
  <c r="D26" i="146"/>
  <c r="H25" i="146"/>
  <c r="G25" i="146"/>
  <c r="D25" i="146"/>
  <c r="H24" i="146"/>
  <c r="G24" i="146"/>
  <c r="D24" i="146"/>
  <c r="H23" i="146"/>
  <c r="G23" i="146"/>
  <c r="D23" i="146"/>
  <c r="H22" i="146"/>
  <c r="G22" i="146"/>
  <c r="D22" i="146"/>
  <c r="H21" i="146"/>
  <c r="G21" i="146"/>
  <c r="D21" i="146"/>
  <c r="H20" i="146"/>
  <c r="G20" i="146"/>
  <c r="D20" i="146"/>
  <c r="H19" i="146"/>
  <c r="G19" i="146"/>
  <c r="D19" i="146"/>
  <c r="H18" i="146"/>
  <c r="G18" i="146"/>
  <c r="D18" i="146"/>
  <c r="H17" i="146"/>
  <c r="G17" i="146"/>
  <c r="D17" i="146"/>
  <c r="H16" i="146"/>
  <c r="G16" i="146"/>
  <c r="D16" i="146"/>
  <c r="H15" i="146"/>
  <c r="G15" i="146"/>
  <c r="D15" i="146"/>
  <c r="H14" i="146"/>
  <c r="G14" i="146"/>
  <c r="D14" i="146"/>
  <c r="H13" i="146"/>
  <c r="G13" i="146"/>
  <c r="D13" i="146"/>
  <c r="H12" i="146"/>
  <c r="G12" i="146"/>
  <c r="D12" i="146"/>
  <c r="H11" i="146"/>
  <c r="G11" i="146"/>
  <c r="D11" i="146"/>
  <c r="H10" i="146"/>
  <c r="G10" i="146"/>
  <c r="D10" i="146"/>
  <c r="H9" i="146"/>
  <c r="G9" i="146"/>
  <c r="D9" i="146"/>
  <c r="H8" i="146"/>
  <c r="G8" i="146"/>
  <c r="D8" i="146"/>
  <c r="D51" i="146"/>
  <c r="D52" i="146"/>
  <c r="D53" i="146"/>
  <c r="D54" i="146"/>
  <c r="D55" i="146"/>
  <c r="D56" i="146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<sst xmlns="http://schemas.openxmlformats.org/spreadsheetml/2006/main" count="67" uniqueCount="65">
  <si>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</si>
  <si>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</si>
  <si>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</si>
  <si>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</si>
  <si>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</si>
  <si>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</si>
  <si>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</si>
  <si>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</si>
  <si>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</si>
  <si>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</si>
  <si>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</si>
  <si>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</si>
  <si>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</si>
  <si>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</si>
  <si>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</si>
  <si>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</si>
  <si>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</si>
  <si>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</si>
  <si>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</si>
  <si>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</si>
  <si>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</si>
  <si>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</si>
  <si>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</si>
  <si>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</si>
  <si>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</si>
  <si>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</si>
  <si>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</si>
  <si>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</si>
  <si>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</si>
  <si>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</si>
  <si>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</si>
  <si>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</si>
  <si>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</si>
  <si>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</si>
  <si>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</si>
  <si>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</si>
  <si>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</si>
  <si>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</si>
  <si>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</si>
  <si>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</si>
  <si>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</si>
  <si>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</si>
  <si>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</si>
  <si>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</si>
  <si>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</si>
  <si>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</si>
  <si>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</si>
  <si>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</si>
  <si>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</si>
  <si>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</si>
  <si>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</si>
  <si>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</si>
  <si>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</si>
  <si>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</si>
  <si>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</si>
  <si>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</si>
  <si>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</si>
  <si>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</si>
  <si>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</si>
  <si>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</si>
  <si>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</si>
  <si>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</si>
  <si>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</si>
  <si>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V.12. RESULTADO DE LA DECLARACIÓN NEGATIVO (A DEVOLVER)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</si>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</sst>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141344</v>
      </c>
      <c r="D8" s="15">
        <f t="shared" ref="D8:D57" si="0">C8/$C$57</f>
        <v>9.6733750794656837E-3</v>
      </c>
      <c r="E8" s="16">
        <v>7.2556435749280305E-3</v>
      </c>
      <c r="F8" s="23">
        <v>-89.513279530000005</v>
      </c>
      <c r="G8" s="15">
        <f t="shared" ref="G8:G57" si="1">F8/$F$57</f>
        <v>8.2312707050159837E-3</v>
      </c>
      <c r="H8" s="4">
        <f>F8*10^6/C8</f>
        <v>-633.30087962700929</v>
      </c>
      <c r="I8" s="5"/>
    </row>
    <row r="9" spans="2:11" ht="17.100000000000001" customHeight="1">
      <c r="B9" s="27" t="s">
        <v>12</v>
      </c>
      <c r="C9" s="6">
        <v>509626</v>
      </c>
      <c r="D9" s="17">
        <f t="shared" si="0"/>
        <v>3.48780524694913E-2</v>
      </c>
      <c r="E9" s="18">
        <v>2.6160746918979742E-2</v>
      </c>
      <c r="F9" s="24">
        <v>-326.63631485000002</v>
      </c>
      <c r="G9" s="17">
        <f t="shared" si="1"/>
        <v>3.0036123620273553E-2</v>
      </c>
      <c r="H9" s="7">
        <f>(F9/C9)*10^6</f>
        <v>-640.93338026317338</v>
      </c>
    </row>
    <row r="10" spans="2:11" ht="17.100000000000001" customHeight="1">
      <c r="B10" s="27" t="s">
        <v>45</v>
      </c>
      <c r="C10" s="6">
        <v>215064</v>
      </c>
      <c r="D10" s="17">
        <f t="shared" si="0"/>
        <v>1.471866324775164E-2</v>
      </c>
      <c r="E10" s="18">
        <v>1.1039929036947603E-2</v>
      </c>
      <c r="F10" s="24">
        <v>-124.75356583</v>
      </c>
      <c r="G10" s="17">
        <f t="shared" si="1"/>
        <v>1.147182157948539E-2</v>
      </c>
      <c r="H10" s="7">
        <f t="shared" ref="H10:H56" si="2">(F10/C10)*10^6</f>
        <v>-580.07646946955333</v>
      </c>
    </row>
    <row r="11" spans="2:11" ht="17.100000000000001" customHeight="1">
      <c r="B11" s="27" t="s">
        <v>46</v>
      </c>
      <c r="C11" s="6">
        <v>58412</v>
      </c>
      <c r="D11" s="17">
        <f t="shared" si="0"/>
        <v>3.9976312057232672E-3</v>
      </c>
      <c r="E11" s="18">
        <v>2.9984764298356926E-3</v>
      </c>
      <c r="F11" s="24">
        <v>-35.39988863</v>
      </c>
      <c r="G11" s="17">
        <f t="shared" si="1"/>
        <v>3.2552272441687328E-3</v>
      </c>
      <c r="H11" s="7">
        <f t="shared" si="2"/>
        <v>-606.03794819557618</v>
      </c>
    </row>
    <row r="12" spans="2:11" ht="17.100000000000001" customHeight="1">
      <c r="B12" s="28" t="s">
        <v>13</v>
      </c>
      <c r="C12" s="8">
        <v>214240</v>
      </c>
      <c r="D12" s="19">
        <f t="shared" si="0"/>
        <v>1.4662269901974815E-2</v>
      </c>
      <c r="E12" s="20">
        <v>1.099763045826198E-2</v>
      </c>
      <c r="F12" s="25">
        <v>-112.16488023999999</v>
      </c>
      <c r="G12" s="19">
        <f t="shared" si="1"/>
        <v>1.0314218155103024E-2</v>
      </c>
      <c r="H12" s="7">
        <f t="shared" si="2"/>
        <v>-523.54779798356981</v>
      </c>
    </row>
    <row r="13" spans="2:11" ht="17.100000000000001" customHeight="1">
      <c r="B13" s="27" t="s">
        <v>54</v>
      </c>
      <c r="C13" s="6">
        <v>343797</v>
      </c>
      <c r="D13" s="17">
        <f t="shared" si="0"/>
        <v>2.3528960070431457E-2</v>
      </c>
      <c r="E13" s="44">
        <v>1.7648209291724674E-2</v>
      </c>
      <c r="F13" s="24">
        <v>-245.48519624000002</v>
      </c>
      <c r="G13" s="17">
        <f t="shared" si="1"/>
        <v>2.2573802623868759E-2</v>
      </c>
      <c r="H13" s="21">
        <f t="shared" si="2"/>
        <v>-714.04112380270919</v>
      </c>
    </row>
    <row r="14" spans="2:11" ht="17.100000000000001" customHeight="1">
      <c r="B14" s="27" t="s">
        <v>14</v>
      </c>
      <c r="C14" s="6">
        <v>1843650</v>
      </c>
      <c r="D14" s="17">
        <f t="shared" si="0"/>
        <v>0.12617668924932723</v>
      </c>
      <c r="E14" s="18">
        <v>9.4640503147753449E-2</v>
      </c>
      <c r="F14" s="24">
        <v>-1529.1124804200001</v>
      </c>
      <c r="G14" s="17">
        <f t="shared" si="1"/>
        <v>0.14061085495741607</v>
      </c>
      <c r="H14" s="7">
        <f t="shared" si="2"/>
        <v>-829.39412601090237</v>
      </c>
    </row>
    <row r="15" spans="2:11" ht="17.100000000000001" customHeight="1">
      <c r="B15" s="27" t="s">
        <v>15</v>
      </c>
      <c r="C15" s="6">
        <v>146525</v>
      </c>
      <c r="D15" s="17">
        <f t="shared" si="0"/>
        <v>1.0027955084890121E-2</v>
      </c>
      <c r="E15" s="18">
        <v>7.5216010217365415E-3</v>
      </c>
      <c r="F15" s="24">
        <v>-112.88019256</v>
      </c>
      <c r="G15" s="17">
        <f t="shared" si="1"/>
        <v>1.037999531549161E-2</v>
      </c>
      <c r="H15" s="7">
        <f t="shared" si="2"/>
        <v>-770.38179532502977</v>
      </c>
    </row>
    <row r="16" spans="2:11" ht="17.100000000000001" customHeight="1">
      <c r="B16" s="27" t="s">
        <v>47</v>
      </c>
      <c r="C16" s="6">
        <v>135681</v>
      </c>
      <c r="D16" s="17">
        <f t="shared" si="0"/>
        <v>9.2858077043028609E-3</v>
      </c>
      <c r="E16" s="18">
        <v>6.9649435129174935E-3</v>
      </c>
      <c r="F16" s="24">
        <v>-69.456080900000003</v>
      </c>
      <c r="G16" s="17">
        <f t="shared" si="1"/>
        <v>6.3868937324074171E-3</v>
      </c>
      <c r="H16" s="7">
        <f t="shared" si="2"/>
        <v>-511.90720071343821</v>
      </c>
    </row>
    <row r="17" spans="2:8" ht="17.100000000000001" customHeight="1">
      <c r="B17" s="28" t="s">
        <v>16</v>
      </c>
      <c r="C17" s="8">
        <v>343510</v>
      </c>
      <c r="D17" s="19">
        <f t="shared" si="0"/>
        <v>2.3509318213346567E-2</v>
      </c>
      <c r="E17" s="20">
        <v>1.7633476655701891E-2</v>
      </c>
      <c r="F17" s="25">
        <v>-257.43737534000002</v>
      </c>
      <c r="G17" s="19">
        <f t="shared" si="1"/>
        <v>2.3672875545825128E-2</v>
      </c>
      <c r="H17" s="9">
        <f t="shared" si="2"/>
        <v>-749.43196803586511</v>
      </c>
    </row>
    <row r="18" spans="2:8" ht="17.100000000000001" customHeight="1">
      <c r="B18" s="27" t="s">
        <v>17</v>
      </c>
      <c r="C18" s="6">
        <v>199195</v>
      </c>
      <c r="D18" s="17">
        <f t="shared" si="0"/>
        <v>1.3632612271862738E-2</v>
      </c>
      <c r="E18" s="44">
        <v>1.0225322064663438E-2</v>
      </c>
      <c r="F18" s="24">
        <v>-133.15010304</v>
      </c>
      <c r="G18" s="17">
        <f t="shared" si="1"/>
        <v>1.2243932389447239E-2</v>
      </c>
      <c r="H18" s="7">
        <f t="shared" si="2"/>
        <v>-668.44099018549662</v>
      </c>
    </row>
    <row r="19" spans="2:8" ht="17.100000000000001" customHeight="1">
      <c r="B19" s="27" t="s">
        <v>18</v>
      </c>
      <c r="C19" s="6">
        <v>171201</v>
      </c>
      <c r="D19" s="17">
        <f t="shared" si="0"/>
        <v>1.1716744163032068E-2</v>
      </c>
      <c r="E19" s="18">
        <v>8.7882997203365815E-3</v>
      </c>
      <c r="F19" s="24">
        <v>-109.18839447000001</v>
      </c>
      <c r="G19" s="17">
        <f t="shared" si="1"/>
        <v>1.0040512842872936E-2</v>
      </c>
      <c r="H19" s="7">
        <f t="shared" si="2"/>
        <v>-637.77895263462256</v>
      </c>
    </row>
    <row r="20" spans="2:8" ht="17.100000000000001" customHeight="1">
      <c r="B20" s="27" t="s">
        <v>19</v>
      </c>
      <c r="C20" s="6">
        <v>251833</v>
      </c>
      <c r="D20" s="17">
        <f t="shared" si="0"/>
        <v>1.7235079425989654E-2</v>
      </c>
      <c r="E20" s="18">
        <v>1.2927400444340409E-2</v>
      </c>
      <c r="F20" s="24">
        <v>-148.68801884999999</v>
      </c>
      <c r="G20" s="17">
        <f t="shared" si="1"/>
        <v>1.3672734818487877E-2</v>
      </c>
      <c r="H20" s="7">
        <f t="shared" si="2"/>
        <v>-590.42309328007047</v>
      </c>
    </row>
    <row r="21" spans="2:8" ht="17.100000000000001" customHeight="1">
      <c r="B21" s="27" t="s">
        <v>55</v>
      </c>
      <c r="C21" s="6">
        <v>374735</v>
      </c>
      <c r="D21" s="17">
        <f t="shared" si="0"/>
        <v>2.564631120106671E-2</v>
      </c>
      <c r="E21" s="18">
        <v>1.9236356655044824E-2</v>
      </c>
      <c r="F21" s="24">
        <v>-265.30523918</v>
      </c>
      <c r="G21" s="17">
        <f t="shared" si="1"/>
        <v>2.4396371740772846E-2</v>
      </c>
      <c r="H21" s="7">
        <f t="shared" si="2"/>
        <v>-707.98094434733878</v>
      </c>
    </row>
    <row r="22" spans="2:8" ht="17.100000000000001" customHeight="1">
      <c r="B22" s="28" t="s">
        <v>20</v>
      </c>
      <c r="C22" s="8">
        <v>74229</v>
      </c>
      <c r="D22" s="19">
        <f t="shared" si="0"/>
        <v>5.0801233782379034E-3</v>
      </c>
      <c r="E22" s="20">
        <v>3.8104140743387255E-3</v>
      </c>
      <c r="F22" s="25">
        <v>-43.071629880000003</v>
      </c>
      <c r="G22" s="19">
        <f t="shared" si="1"/>
        <v>3.9606888174588042E-3</v>
      </c>
      <c r="H22" s="7">
        <f t="shared" si="2"/>
        <v>-580.25340338681656</v>
      </c>
    </row>
    <row r="23" spans="2:8" ht="17.100000000000001" customHeight="1">
      <c r="B23" s="27" t="s">
        <v>57</v>
      </c>
      <c r="C23" s="6">
        <v>226395</v>
      </c>
      <c r="D23" s="17">
        <f t="shared" si="0"/>
        <v>1.5494140190709429E-2</v>
      </c>
      <c r="E23" s="44">
        <v>1.162158582710148E-2</v>
      </c>
      <c r="F23" s="24">
        <v>-170.25581896</v>
      </c>
      <c r="G23" s="17">
        <f t="shared" si="1"/>
        <v>1.5656020451069185E-2</v>
      </c>
      <c r="H23" s="21">
        <f t="shared" si="2"/>
        <v>-752.0299430641137</v>
      </c>
    </row>
    <row r="24" spans="2:8" ht="17.100000000000001" customHeight="1">
      <c r="B24" s="27" t="s">
        <v>21</v>
      </c>
      <c r="C24" s="6">
        <v>283618</v>
      </c>
      <c r="D24" s="17">
        <f t="shared" si="0"/>
        <v>1.9410397988509583E-2</v>
      </c>
      <c r="E24" s="18">
        <v>1.4559027050557068E-2</v>
      </c>
      <c r="F24" s="24">
        <v>-184.08970763999997</v>
      </c>
      <c r="G24" s="17">
        <f t="shared" si="1"/>
        <v>1.6928127597919645E-2</v>
      </c>
      <c r="H24" s="7">
        <f t="shared" si="2"/>
        <v>-649.07624918023532</v>
      </c>
    </row>
    <row r="25" spans="2:8" ht="17.100000000000001" customHeight="1">
      <c r="B25" s="27" t="s">
        <v>22</v>
      </c>
      <c r="C25" s="6">
        <v>93279</v>
      </c>
      <c r="D25" s="17">
        <f t="shared" si="0"/>
        <v>6.3838773066948688E-3</v>
      </c>
      <c r="E25" s="18">
        <v>4.7883120403109563E-3</v>
      </c>
      <c r="F25" s="24">
        <v>-70.532831999999999</v>
      </c>
      <c r="G25" s="17">
        <f t="shared" si="1"/>
        <v>6.4859073070698591E-3</v>
      </c>
      <c r="H25" s="7">
        <f t="shared" si="2"/>
        <v>-756.14910108384515</v>
      </c>
    </row>
    <row r="26" spans="2:8" ht="17.100000000000001" customHeight="1">
      <c r="B26" s="27" t="s">
        <v>23</v>
      </c>
      <c r="C26" s="6">
        <v>167420</v>
      </c>
      <c r="D26" s="17">
        <f t="shared" si="0"/>
        <v>1.1457978094607092E-2</v>
      </c>
      <c r="E26" s="18">
        <v>8.5942087907123817E-3</v>
      </c>
      <c r="F26" s="24">
        <v>-97.165112739999998</v>
      </c>
      <c r="G26" s="17">
        <f t="shared" si="1"/>
        <v>8.9349016173437164E-3</v>
      </c>
      <c r="H26" s="7">
        <f t="shared" si="2"/>
        <v>-580.36741572094127</v>
      </c>
    </row>
    <row r="27" spans="2:8" ht="17.100000000000001" customHeight="1">
      <c r="B27" s="28" t="s">
        <v>40</v>
      </c>
      <c r="C27" s="8">
        <v>80943</v>
      </c>
      <c r="D27" s="19">
        <f t="shared" si="0"/>
        <v>5.5396196446767521E-3</v>
      </c>
      <c r="E27" s="20">
        <v>4.1550653574640561E-3</v>
      </c>
      <c r="F27" s="25">
        <v>-53.227813650000002</v>
      </c>
      <c r="G27" s="19">
        <f t="shared" si="1"/>
        <v>4.8946094421940664E-3</v>
      </c>
      <c r="H27" s="9">
        <f t="shared" si="2"/>
        <v>-657.59625477187649</v>
      </c>
    </row>
    <row r="28" spans="2:8" ht="17.100000000000001" customHeight="1">
      <c r="B28" s="27" t="s">
        <v>48</v>
      </c>
      <c r="C28" s="6">
        <v>220550</v>
      </c>
      <c r="D28" s="17">
        <f t="shared" si="0"/>
        <v>1.5094117003736675E-2</v>
      </c>
      <c r="E28" s="44">
        <v>1.1321543117856981E-2</v>
      </c>
      <c r="F28" s="24">
        <v>-116.17669792</v>
      </c>
      <c r="G28" s="17">
        <f t="shared" si="1"/>
        <v>1.068312830471029E-2</v>
      </c>
      <c r="H28" s="7">
        <f t="shared" si="2"/>
        <v>-526.75900213103603</v>
      </c>
    </row>
    <row r="29" spans="2:8" ht="17.100000000000001" customHeight="1">
      <c r="B29" s="27" t="s">
        <v>49</v>
      </c>
      <c r="C29" s="6">
        <v>175551</v>
      </c>
      <c r="D29" s="17">
        <f t="shared" si="0"/>
        <v>1.2014451752994681E-2</v>
      </c>
      <c r="E29" s="18">
        <v>9.0115992558735484E-3</v>
      </c>
      <c r="F29" s="24">
        <v>-119.46861893000001</v>
      </c>
      <c r="G29" s="17">
        <f t="shared" si="1"/>
        <v>1.0985839736076832E-2</v>
      </c>
      <c r="H29" s="7">
        <f t="shared" si="2"/>
        <v>-680.53510905662745</v>
      </c>
    </row>
    <row r="30" spans="2:8" ht="17.100000000000001" customHeight="1">
      <c r="B30" s="27" t="s">
        <v>58</v>
      </c>
      <c r="C30" s="6">
        <v>142869</v>
      </c>
      <c r="D30" s="17">
        <f t="shared" si="0"/>
        <v>9.7777438322686691E-3</v>
      </c>
      <c r="E30" s="18">
        <v>7.3339267454323696E-3</v>
      </c>
      <c r="F30" s="24">
        <v>-98.666765889999994</v>
      </c>
      <c r="G30" s="17">
        <f t="shared" si="1"/>
        <v>9.0729874259253065E-3</v>
      </c>
      <c r="H30" s="7">
        <f t="shared" si="2"/>
        <v>-690.61004059663048</v>
      </c>
    </row>
    <row r="31" spans="2:8" ht="17.100000000000001" customHeight="1">
      <c r="B31" s="27" t="s">
        <v>7</v>
      </c>
      <c r="C31" s="6">
        <v>120758</v>
      </c>
      <c r="D31" s="17">
        <f t="shared" si="0"/>
        <v>8.264499574415024E-3</v>
      </c>
      <c r="E31" s="18">
        <v>6.1988977729592991E-3</v>
      </c>
      <c r="F31" s="24">
        <v>-82.733701069999995</v>
      </c>
      <c r="G31" s="17">
        <f t="shared" si="1"/>
        <v>7.6078487293810403E-3</v>
      </c>
      <c r="H31" s="7">
        <f t="shared" si="2"/>
        <v>-685.11983529041549</v>
      </c>
    </row>
    <row r="32" spans="2:8" ht="17.100000000000001" customHeight="1">
      <c r="B32" s="28" t="s">
        <v>50</v>
      </c>
      <c r="C32" s="8">
        <v>115450</v>
      </c>
      <c r="D32" s="19">
        <f t="shared" si="0"/>
        <v>7.9012278761342054E-3</v>
      </c>
      <c r="E32" s="20">
        <v>5.92642100637764E-3</v>
      </c>
      <c r="F32" s="25">
        <v>-67.931801519999993</v>
      </c>
      <c r="G32" s="19">
        <f t="shared" si="1"/>
        <v>6.2467273093612255E-3</v>
      </c>
      <c r="H32" s="7">
        <f t="shared" si="2"/>
        <v>-588.40884815937625</v>
      </c>
    </row>
    <row r="33" spans="2:8" ht="17.100000000000001" customHeight="1">
      <c r="B33" s="27" t="s">
        <v>24</v>
      </c>
      <c r="C33" s="6">
        <v>2453774</v>
      </c>
      <c r="D33" s="17">
        <f t="shared" si="0"/>
        <v>0.16793267674779849</v>
      </c>
      <c r="E33" s="44">
        <v>0.12596013666958239</v>
      </c>
      <c r="F33" s="24">
        <v>-2331.8199591500002</v>
      </c>
      <c r="G33" s="17">
        <f t="shared" si="1"/>
        <v>0.21442451242879806</v>
      </c>
      <c r="H33" s="21">
        <f t="shared" si="2"/>
        <v>-950.29939967984012</v>
      </c>
    </row>
    <row r="34" spans="2:8" ht="17.100000000000001" customHeight="1">
      <c r="B34" s="27" t="s">
        <v>51</v>
      </c>
      <c r="C34" s="6">
        <v>447341</v>
      </c>
      <c r="D34" s="17">
        <f t="shared" si="0"/>
        <v>3.0615358850911666E-2</v>
      </c>
      <c r="E34" s="18">
        <v>2.2963456902676309E-2</v>
      </c>
      <c r="F34" s="24">
        <v>-320.62393997000004</v>
      </c>
      <c r="G34" s="17">
        <f t="shared" si="1"/>
        <v>2.9483250510527512E-2</v>
      </c>
      <c r="H34" s="7">
        <f t="shared" si="2"/>
        <v>-716.73273849255941</v>
      </c>
    </row>
    <row r="35" spans="2:8" ht="17.100000000000001" customHeight="1">
      <c r="B35" s="27" t="s">
        <v>25</v>
      </c>
      <c r="C35" s="6">
        <v>465846</v>
      </c>
      <c r="D35" s="17">
        <f t="shared" si="0"/>
        <v>3.1881813782465268E-2</v>
      </c>
      <c r="E35" s="18">
        <v>2.3913378260173219E-2</v>
      </c>
      <c r="F35" s="24">
        <v>-310.58018189000001</v>
      </c>
      <c r="G35" s="17">
        <f t="shared" si="1"/>
        <v>2.8559668086933429E-2</v>
      </c>
      <c r="H35" s="7">
        <f t="shared" si="2"/>
        <v>-666.70140323196938</v>
      </c>
    </row>
    <row r="36" spans="2:8" ht="17.100000000000001" customHeight="1">
      <c r="B36" s="27" t="s">
        <v>56</v>
      </c>
      <c r="C36" s="6">
        <v>97284</v>
      </c>
      <c r="D36" s="17">
        <f t="shared" si="0"/>
        <v>6.6579736050397581E-3</v>
      </c>
      <c r="E36" s="18">
        <v>4.9939016126846454E-3</v>
      </c>
      <c r="F36" s="24">
        <v>-54.458015400000001</v>
      </c>
      <c r="G36" s="17">
        <f t="shared" si="1"/>
        <v>5.0077337035238133E-3</v>
      </c>
      <c r="H36" s="7">
        <f t="shared" si="2"/>
        <v>-559.78388429752067</v>
      </c>
    </row>
    <row r="37" spans="2:8" ht="17.100000000000001" customHeight="1">
      <c r="B37" s="28" t="s">
        <v>26</v>
      </c>
      <c r="C37" s="8">
        <v>397237</v>
      </c>
      <c r="D37" s="19">
        <f t="shared" si="0"/>
        <v>2.7186314922753776E-2</v>
      </c>
      <c r="E37" s="20">
        <v>2.0391456919102942E-2</v>
      </c>
      <c r="F37" s="25">
        <v>-308.52021639999998</v>
      </c>
      <c r="G37" s="19">
        <f t="shared" si="1"/>
        <v>2.837024218632727E-2</v>
      </c>
      <c r="H37" s="9">
        <f t="shared" si="2"/>
        <v>-776.66535695315383</v>
      </c>
    </row>
    <row r="38" spans="2:8" ht="17.100000000000001" customHeight="1">
      <c r="B38" s="27" t="s">
        <v>27</v>
      </c>
      <c r="C38" s="6">
        <v>63780</v>
      </c>
      <c r="D38" s="17">
        <f t="shared" si="0"/>
        <v>4.3650092155897765E-3</v>
      </c>
      <c r="E38" s="44">
        <v>3.2740331900109648E-3</v>
      </c>
      <c r="F38" s="24">
        <v>-43.347558740000004</v>
      </c>
      <c r="G38" s="17">
        <f t="shared" si="1"/>
        <v>3.9860620934007865E-3</v>
      </c>
      <c r="H38" s="7">
        <f t="shared" si="2"/>
        <v>-679.64187425525256</v>
      </c>
    </row>
    <row r="39" spans="2:8" ht="17.100000000000001" customHeight="1">
      <c r="B39" s="27" t="s">
        <v>28</v>
      </c>
      <c r="C39" s="6">
        <v>340812</v>
      </c>
      <c r="D39" s="17">
        <f t="shared" si="0"/>
        <v>2.3324671069043318E-2</v>
      </c>
      <c r="E39" s="18">
        <v>1.7494979610442409E-2</v>
      </c>
      <c r="F39" s="24">
        <v>-244.27266519</v>
      </c>
      <c r="G39" s="17">
        <f t="shared" si="1"/>
        <v>2.2462303286974926E-2</v>
      </c>
      <c r="H39" s="7">
        <f t="shared" si="2"/>
        <v>-716.73727800077461</v>
      </c>
    </row>
    <row r="40" spans="2:8" ht="17.100000000000001" customHeight="1">
      <c r="B40" s="27" t="s">
        <v>29</v>
      </c>
      <c r="C40" s="6">
        <v>290665</v>
      </c>
      <c r="D40" s="17">
        <f t="shared" si="0"/>
        <v>1.9892684284249017E-2</v>
      </c>
      <c r="E40" s="18">
        <v>1.4920772298126952E-2</v>
      </c>
      <c r="F40" s="24">
        <v>-204.08232218999999</v>
      </c>
      <c r="G40" s="17">
        <f t="shared" si="1"/>
        <v>1.876656568583417E-2</v>
      </c>
      <c r="H40" s="7">
        <f t="shared" si="2"/>
        <v>-702.1221068584108</v>
      </c>
    </row>
    <row r="41" spans="2:8" ht="17.100000000000001" customHeight="1">
      <c r="B41" s="27" t="s">
        <v>30</v>
      </c>
      <c r="C41" s="6">
        <v>126536</v>
      </c>
      <c r="D41" s="17">
        <f t="shared" si="0"/>
        <v>8.6599373801170883E-3</v>
      </c>
      <c r="E41" s="18">
        <v>6.495501156024262E-3</v>
      </c>
      <c r="F41" s="24">
        <v>-83.498750810000004</v>
      </c>
      <c r="G41" s="17">
        <f t="shared" si="1"/>
        <v>7.6781995370579243E-3</v>
      </c>
      <c r="H41" s="7">
        <f t="shared" si="2"/>
        <v>-659.88138403300252</v>
      </c>
    </row>
    <row r="42" spans="2:8" ht="17.100000000000001" customHeight="1">
      <c r="B42" s="28" t="s">
        <v>52</v>
      </c>
      <c r="C42" s="8">
        <v>298645</v>
      </c>
      <c r="D42" s="19">
        <f t="shared" si="0"/>
        <v>2.0438823725145952E-2</v>
      </c>
      <c r="E42" s="20">
        <v>1.5330411446077526E-2</v>
      </c>
      <c r="F42" s="25">
        <v>-203.74360343999999</v>
      </c>
      <c r="G42" s="19">
        <f t="shared" si="1"/>
        <v>1.8735418511484688E-2</v>
      </c>
      <c r="H42" s="7">
        <f t="shared" si="2"/>
        <v>-682.22673555559277</v>
      </c>
    </row>
    <row r="43" spans="2:8" ht="17.100000000000001" customHeight="1">
      <c r="B43" s="27" t="s">
        <v>6</v>
      </c>
      <c r="C43" s="6">
        <v>216682</v>
      </c>
      <c r="D43" s="17">
        <f t="shared" si="0"/>
        <v>1.4829396783512448E-2</v>
      </c>
      <c r="E43" s="44">
        <v>1.1122986197522042E-2</v>
      </c>
      <c r="F43" s="24">
        <v>-167.79804943000002</v>
      </c>
      <c r="G43" s="17">
        <f t="shared" si="1"/>
        <v>1.543001413738933E-2</v>
      </c>
      <c r="H43" s="21">
        <f t="shared" si="2"/>
        <v>-774.39773229894513</v>
      </c>
    </row>
    <row r="44" spans="2:8" ht="17.100000000000001" customHeight="1">
      <c r="B44" s="27" t="s">
        <v>31</v>
      </c>
      <c r="C44" s="6">
        <v>57988</v>
      </c>
      <c r="D44" s="17">
        <f t="shared" si="0"/>
        <v>3.968613270517716E-3</v>
      </c>
      <c r="E44" s="18">
        <v>2.9767111417741583E-3</v>
      </c>
      <c r="F44" s="24">
        <v>-39.542279439999994</v>
      </c>
      <c r="G44" s="17">
        <f t="shared" si="1"/>
        <v>3.6361443583903482E-3</v>
      </c>
      <c r="H44" s="7">
        <f t="shared" si="2"/>
        <v>-681.90452231496158</v>
      </c>
    </row>
    <row r="45" spans="2:8" ht="17.100000000000001" customHeight="1">
      <c r="B45" s="27" t="s">
        <v>32</v>
      </c>
      <c r="C45" s="6">
        <v>563578</v>
      </c>
      <c r="D45" s="17">
        <f t="shared" si="0"/>
        <v>3.8570447847344855E-2</v>
      </c>
      <c r="E45" s="18">
        <v>2.8930277158356842E-2</v>
      </c>
      <c r="F45" s="24">
        <v>-403.67375195</v>
      </c>
      <c r="G45" s="17">
        <f t="shared" si="1"/>
        <v>3.7120167490861715E-2</v>
      </c>
      <c r="H45" s="7">
        <f t="shared" si="2"/>
        <v>-716.26953491797053</v>
      </c>
    </row>
    <row r="46" spans="2:8" ht="17.100000000000001" customHeight="1">
      <c r="B46" s="27" t="s">
        <v>33</v>
      </c>
      <c r="C46" s="6">
        <v>38119</v>
      </c>
      <c r="D46" s="17">
        <f t="shared" si="0"/>
        <v>2.6088081889160657E-3</v>
      </c>
      <c r="E46" s="18">
        <v>1.9567712632491056E-3</v>
      </c>
      <c r="F46" s="24">
        <v>-24.754566309999998</v>
      </c>
      <c r="G46" s="17">
        <f t="shared" si="1"/>
        <v>2.2763274628385026E-3</v>
      </c>
      <c r="H46" s="7">
        <f t="shared" si="2"/>
        <v>-649.40230095228094</v>
      </c>
    </row>
    <row r="47" spans="2:8" ht="17.100000000000001" customHeight="1">
      <c r="B47" s="28" t="s">
        <v>34</v>
      </c>
      <c r="C47" s="8">
        <v>253832</v>
      </c>
      <c r="D47" s="19">
        <f t="shared" si="0"/>
        <v>1.73718880403196E-2</v>
      </c>
      <c r="E47" s="20">
        <v>1.3030015564234294E-2</v>
      </c>
      <c r="F47" s="25">
        <v>-190.06514562999999</v>
      </c>
      <c r="G47" s="19">
        <f t="shared" si="1"/>
        <v>1.7477604144136929E-2</v>
      </c>
      <c r="H47" s="9">
        <f t="shared" si="2"/>
        <v>-748.78323312269526</v>
      </c>
    </row>
    <row r="48" spans="2:8" ht="17.100000000000001" customHeight="1">
      <c r="B48" s="27" t="s">
        <v>53</v>
      </c>
      <c r="C48" s="6">
        <v>52228</v>
      </c>
      <c r="D48" s="17">
        <f t="shared" si="0"/>
        <v>3.5744073582913583E-3</v>
      </c>
      <c r="E48" s="44">
        <v>2.6810317567872791E-3</v>
      </c>
      <c r="F48" s="24">
        <v>-31.089797059999999</v>
      </c>
      <c r="G48" s="17">
        <f t="shared" si="1"/>
        <v>2.8588890621430458E-3</v>
      </c>
      <c r="H48" s="21">
        <f t="shared" si="2"/>
        <v>-595.27067971203189</v>
      </c>
    </row>
    <row r="49" spans="2:8" ht="17.100000000000001" customHeight="1">
      <c r="B49" s="27" t="s">
        <v>35</v>
      </c>
      <c r="C49" s="6">
        <v>248228</v>
      </c>
      <c r="D49" s="17">
        <f t="shared" si="0"/>
        <v>1.698835853821604E-2</v>
      </c>
      <c r="E49" s="18">
        <v>1.2742344162590808E-2</v>
      </c>
      <c r="F49" s="24">
        <v>-159.65064436</v>
      </c>
      <c r="G49" s="17">
        <f t="shared" si="1"/>
        <v>1.4680812487905426E-2</v>
      </c>
      <c r="H49" s="7">
        <f t="shared" si="2"/>
        <v>-643.16130476819694</v>
      </c>
    </row>
    <row r="50" spans="2:8" ht="17.100000000000001" customHeight="1">
      <c r="B50" s="27" t="s">
        <v>36</v>
      </c>
      <c r="C50" s="6">
        <v>850449</v>
      </c>
      <c r="D50" s="17">
        <f t="shared" si="0"/>
        <v>5.8203476362325333E-2</v>
      </c>
      <c r="E50" s="18">
        <v>4.3656291194914314E-2</v>
      </c>
      <c r="F50" s="24">
        <v>-592.06847988999994</v>
      </c>
      <c r="G50" s="17">
        <f t="shared" si="1"/>
        <v>5.4444166937806987E-2</v>
      </c>
      <c r="H50" s="7">
        <f t="shared" si="2"/>
        <v>-696.18340416650494</v>
      </c>
    </row>
    <row r="51" spans="2:8" ht="17.100000000000001" customHeight="1">
      <c r="B51" s="27" t="s">
        <v>37</v>
      </c>
      <c r="C51" s="6">
        <v>212982</v>
      </c>
      <c r="D51" s="17">
        <f t="shared" si="0"/>
        <v>1.4576174235728155E-2</v>
      </c>
      <c r="E51" s="18">
        <v>1.0933053259249221E-2</v>
      </c>
      <c r="F51" s="24">
        <v>-161.23010216999998</v>
      </c>
      <c r="G51" s="17">
        <f t="shared" si="1"/>
        <v>1.4826052891000079E-2</v>
      </c>
      <c r="H51" s="7">
        <f t="shared" si="2"/>
        <v>-757.01280939234289</v>
      </c>
    </row>
    <row r="52" spans="2:8" ht="17.100000000000001" customHeight="1">
      <c r="B52" s="28" t="s">
        <v>38</v>
      </c>
      <c r="C52" s="8">
        <v>66889</v>
      </c>
      <c r="D52" s="19">
        <f t="shared" si="0"/>
        <v>4.5777845942550103E-3</v>
      </c>
      <c r="E52" s="20">
        <v>3.4336281913866953E-3</v>
      </c>
      <c r="F52" s="25">
        <v>-39.629055719999997</v>
      </c>
      <c r="G52" s="19">
        <f t="shared" si="1"/>
        <v>3.6441239459465711E-3</v>
      </c>
      <c r="H52" s="9">
        <f t="shared" si="2"/>
        <v>-592.45998176082765</v>
      </c>
    </row>
    <row r="53" spans="2:8" ht="17.100000000000001" customHeight="1">
      <c r="B53" s="27" t="s">
        <v>39</v>
      </c>
      <c r="C53" s="6">
        <v>370994</v>
      </c>
      <c r="D53" s="17">
        <f t="shared" si="0"/>
        <v>2.5390282673698861E-2</v>
      </c>
      <c r="E53" s="44">
        <v>1.9044319054483033E-2</v>
      </c>
      <c r="F53" s="24">
        <v>-263.20901008000004</v>
      </c>
      <c r="G53" s="17">
        <f t="shared" si="1"/>
        <v>2.4203611188680137E-2</v>
      </c>
      <c r="H53" s="7">
        <f t="shared" si="2"/>
        <v>-709.46972209793159</v>
      </c>
    </row>
    <row r="54" spans="2:8" ht="17.100000000000001" customHeight="1">
      <c r="B54" s="27" t="s">
        <v>9</v>
      </c>
      <c r="C54" s="6">
        <v>22032</v>
      </c>
      <c r="D54" s="17">
        <f t="shared" si="0"/>
        <v>1.5078376142658191E-3</v>
      </c>
      <c r="E54" s="18">
        <v>1.130973647574813E-3</v>
      </c>
      <c r="F54" s="24">
        <v>-15.909008070000001</v>
      </c>
      <c r="G54" s="17">
        <f t="shared" si="1"/>
        <v>1.4629265373811498E-3</v>
      </c>
      <c r="H54" s="7">
        <f t="shared" si="2"/>
        <v>-722.08642293028333</v>
      </c>
    </row>
    <row r="55" spans="2:8" ht="17.100000000000001" customHeight="1">
      <c r="B55" s="27" t="s">
        <v>10</v>
      </c>
      <c r="C55" s="6">
        <v>21686</v>
      </c>
      <c r="D55" s="17">
        <f t="shared" si="0"/>
        <v>1.4841578841216666E-3</v>
      </c>
      <c r="E55" s="18">
        <v>1.1132123511849762E-3</v>
      </c>
      <c r="F55" s="24">
        <v>-15.88400583</v>
      </c>
      <c r="G55" s="17">
        <f t="shared" si="1"/>
        <v>1.4606274348708591E-3</v>
      </c>
      <c r="H55" s="7">
        <f t="shared" si="2"/>
        <v>-732.45438670109752</v>
      </c>
    </row>
    <row r="56" spans="2:8" ht="17.100000000000001" customHeight="1" thickBot="1">
      <c r="B56" s="27" t="s">
        <v>61</v>
      </c>
      <c r="C56" s="6">
        <v>4171</v>
      </c>
      <c r="D56" s="17">
        <f t="shared" si="0"/>
        <v>2.8545709373196861E-4</v>
      </c>
      <c r="E56" s="18">
        <v>2.1411088798268632E-4</v>
      </c>
      <c r="F56" s="24">
        <v>-2.8399916800000002</v>
      </c>
      <c r="G56" s="17">
        <f t="shared" si="1"/>
        <v>2.6115388064000615E-4</v>
      </c>
      <c r="H56" s="7">
        <f t="shared" si="2"/>
        <v>-680.88987772716382</v>
      </c>
    </row>
    <row r="57" spans="2:8" ht="17.100000000000001" customHeight="1" thickTop="1" thickBot="1">
      <c r="B57" s="10" t="s">
        <v>8</v>
      </c>
      <c r="C57" s="11">
        <v>14611653</v>
      </c>
      <c r="D57" s="12">
        <f t="shared" si="0"/>
        <v>1</v>
      </c>
      <c r="E57" s="45">
        <v>0.7500632938683488</v>
      </c>
      <c r="F57" s="22">
        <v>-10874.782611079998</v>
      </c>
      <c r="G57" s="12">
        <f t="shared" si="1"/>
        <v>1</v>
      </c>
      <c r="H57" s="13">
        <f>(F57/C57)*10^6</f>
        <v>-744.25409712918849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G51:G57 H51:H57 D51:D57 G44:G46 H47:H50 G47:G50 D21:D43 D47:D50 D44:D46 H44:H46 F21:H43 F47:F50 F44:F4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2019-06-20T12:12:26Z</dcterms:modified>
</cp:coreProperties>
</file>