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31" sheetId="39" r:id="rId1"/>
  </sheets>
  <definedNames>
    <definedName name="_xlnm.Print_Area" localSheetId="0">C_IV.31!$F$1:$T$58</definedName>
  </definedNames>
  <calcPr calcId="145621"/>
</workbook>
</file>

<file path=xl/calcChain.xml><?xml version="1.0" encoding="utf-8"?>
<calcChain xmlns="http://schemas.openxmlformats.org/spreadsheetml/2006/main">
  <c r="T12" i="39" l="1"/>
  <c r="T13" i="39"/>
  <c r="T14" i="39"/>
  <c r="T15" i="39"/>
  <c r="T16" i="39"/>
  <c r="T17" i="39"/>
  <c r="T18" i="39"/>
  <c r="T19" i="39"/>
  <c r="T20" i="39"/>
  <c r="T21" i="39"/>
  <c r="T22" i="39"/>
  <c r="T23" i="39"/>
  <c r="T24" i="39"/>
  <c r="T25" i="39"/>
  <c r="T26" i="39"/>
  <c r="T27" i="39"/>
  <c r="T28" i="39"/>
  <c r="T29" i="39"/>
  <c r="T30" i="39"/>
  <c r="T31" i="39"/>
  <c r="T32" i="39"/>
  <c r="T33" i="39"/>
  <c r="T34" i="39"/>
  <c r="T35" i="39"/>
  <c r="T36" i="39"/>
  <c r="T37" i="39"/>
  <c r="T38" i="39"/>
  <c r="T39" i="39"/>
  <c r="T40" i="39"/>
  <c r="T41" i="39"/>
  <c r="T42" i="39"/>
  <c r="T43" i="39"/>
  <c r="T44" i="39"/>
  <c r="T45" i="39"/>
  <c r="T46" i="39"/>
  <c r="T47" i="39"/>
  <c r="T48" i="39"/>
  <c r="T49" i="39"/>
  <c r="T50" i="39"/>
  <c r="T51" i="39"/>
  <c r="T52" i="39"/>
  <c r="T53" i="39"/>
  <c r="T54" i="39"/>
  <c r="T55" i="39"/>
  <c r="T56" i="39"/>
  <c r="T57" i="39"/>
  <c r="T58" i="39"/>
  <c r="T11" i="39"/>
  <c r="P12" i="39"/>
  <c r="P11" i="39"/>
  <c r="J16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11" i="39"/>
  <c r="J12" i="39"/>
  <c r="J13" i="39"/>
  <c r="J14" i="39"/>
  <c r="J15" i="39"/>
  <c r="J58" i="39"/>
  <c r="L11" i="39"/>
  <c r="L12" i="39"/>
  <c r="L13" i="39" s="1"/>
  <c r="L14" i="39" s="1"/>
  <c r="L15" i="39" s="1"/>
  <c r="L16" i="39" s="1"/>
  <c r="L17" i="39" s="1"/>
  <c r="L18" i="39" s="1"/>
  <c r="L19" i="39" s="1"/>
  <c r="L20" i="39" s="1"/>
  <c r="L21" i="39" s="1"/>
  <c r="L22" i="39" s="1"/>
  <c r="L23" i="39" s="1"/>
  <c r="L24" i="39" s="1"/>
  <c r="L25" i="39" s="1"/>
  <c r="L26" i="39" s="1"/>
  <c r="L27" i="39" s="1"/>
  <c r="L28" i="39" s="1"/>
  <c r="L29" i="39" s="1"/>
  <c r="L30" i="39" s="1"/>
  <c r="L31" i="39" s="1"/>
  <c r="L32" i="39" s="1"/>
  <c r="L33" i="39" s="1"/>
  <c r="L34" i="39" s="1"/>
  <c r="L35" i="39" s="1"/>
  <c r="L36" i="39" s="1"/>
  <c r="L37" i="39" s="1"/>
  <c r="L38" i="39" s="1"/>
  <c r="L39" i="39" s="1"/>
  <c r="L40" i="39" s="1"/>
  <c r="L41" i="39" s="1"/>
  <c r="L42" i="39" s="1"/>
  <c r="L43" i="39" s="1"/>
  <c r="L44" i="39" s="1"/>
  <c r="L45" i="39" s="1"/>
  <c r="L46" i="39" s="1"/>
  <c r="L47" i="39" s="1"/>
  <c r="L48" i="39" s="1"/>
  <c r="L49" i="39" s="1"/>
  <c r="L50" i="39" s="1"/>
  <c r="L51" i="39" s="1"/>
  <c r="L52" i="39" s="1"/>
  <c r="L53" i="39" s="1"/>
  <c r="L54" i="39" s="1"/>
  <c r="L55" i="39" s="1"/>
  <c r="L56" i="39" s="1"/>
  <c r="L57" i="39" s="1"/>
  <c r="R11" i="39"/>
  <c r="R12" i="39" s="1"/>
  <c r="R13" i="39" s="1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R14" i="39" l="1"/>
  <c r="R15" i="39" s="1"/>
  <c r="R16" i="39" s="1"/>
  <c r="R17" i="39" s="1"/>
  <c r="R18" i="39" s="1"/>
  <c r="R19" i="39" s="1"/>
  <c r="R20" i="39" s="1"/>
  <c r="R21" i="39" s="1"/>
  <c r="R22" i="39" s="1"/>
  <c r="R23" i="39" s="1"/>
  <c r="R24" i="39" s="1"/>
  <c r="R25" i="39" s="1"/>
  <c r="R26" i="39" s="1"/>
  <c r="R27" i="39" s="1"/>
  <c r="R28" i="39" s="1"/>
  <c r="R29" i="39" s="1"/>
  <c r="R30" i="39" s="1"/>
  <c r="R31" i="39" s="1"/>
  <c r="R32" i="39" s="1"/>
  <c r="R33" i="39" s="1"/>
  <c r="R34" i="39" s="1"/>
  <c r="R35" i="39" s="1"/>
  <c r="R36" i="39" s="1"/>
  <c r="R37" i="39" s="1"/>
  <c r="R38" i="39" s="1"/>
  <c r="R39" i="39" s="1"/>
  <c r="R40" i="39" s="1"/>
  <c r="R41" i="39" s="1"/>
  <c r="R42" i="39" s="1"/>
  <c r="R43" i="39" s="1"/>
  <c r="R44" i="39" s="1"/>
  <c r="R45" i="39" s="1"/>
  <c r="R46" i="39" s="1"/>
  <c r="R47" i="39" s="1"/>
  <c r="R48" i="39" s="1"/>
  <c r="R49" i="39" s="1"/>
  <c r="R50" i="39" s="1"/>
  <c r="R51" i="39" s="1"/>
  <c r="R52" i="39" s="1"/>
  <c r="R53" i="39" s="1"/>
  <c r="R54" i="39" s="1"/>
  <c r="R55" i="39" s="1"/>
  <c r="R56" i="39" s="1"/>
  <c r="R57" i="39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<sst xmlns="http://schemas.openxmlformats.org/spreadsheetml/2006/main" count="62" uniqueCount="60">
  <si>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</si>
  <si>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</si>
  <si>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</si>
  <si>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</si>
  <si>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</si>
  <si>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</si>
  <si>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</si>
  <si>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</si>
  <si>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</si>
  <si>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</si>
  <si>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</si>
  <si>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</si>
  <si>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</si>
  <si>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</si>
  <si>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</si>
  <si>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</si>
  <si>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</si>
  <si>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</si>
  <si>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</si>
  <si>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</si>
  <si>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</si>
  <si>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</si>
  <si>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</si>
  <si>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</si>
  <si>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</si>
  <si>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</si>
  <si>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</si>
  <si>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</si>
  <si>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</si>
  <si>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</si>
  <si>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</si>
  <si>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</si>
  <si>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</si>
  <si>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</si>
  <si>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</si>
  <si>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</si>
  <si>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</si>
  <si>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</si>
  <si>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</si>
  <si>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</si>
  <si>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</si>
  <si>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</si>
  <si>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</si>
  <si>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</si>
  <si>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</si>
  <si>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</si>
  <si>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</si>
  <si>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</si>
  <si>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</si>
  <si>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</si>
  <si>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</si>
  <si>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</si>
  <si>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</si>
  <si>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</si>
  <si>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</si>
  <si>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</si>
  <si>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IV.31. </t>
    </r>
    <r>
      <rPr>
        <b/>
        <sz val="14"/>
        <rFont val="Times New Roman"/>
        <family val="1"/>
      </rPr>
      <t xml:space="preserve"> Reducción por obtención de rendimientos del trabajo: cuantía aplicable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</si>
  <si>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</si>
  <si>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</si>
  <si>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con carácter general.  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</si>
</sst>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E1:Y60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3" t="s">
        <v>53</v>
      </c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4" t="s">
        <v>56</v>
      </c>
      <c r="G3" s="44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5"/>
      <c r="W3" s="5"/>
      <c r="X3" s="5"/>
      <c r="Y3" s="5"/>
    </row>
    <row r="4" spans="5:25" ht="18" customHeight="1" x14ac:dyDescent="0.3">
      <c r="E4" s="4"/>
      <c r="F4" s="42" t="s">
        <v>59</v>
      </c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41" t="s">
        <v>57</v>
      </c>
      <c r="G6" s="8"/>
      <c r="H6" s="40" t="s">
        <v>49</v>
      </c>
      <c r="I6" s="40"/>
      <c r="J6" s="40"/>
      <c r="K6" s="40"/>
      <c r="L6" s="40"/>
      <c r="M6" s="23"/>
      <c r="N6" s="40" t="s">
        <v>0</v>
      </c>
      <c r="O6" s="40"/>
      <c r="P6" s="40"/>
      <c r="Q6" s="40"/>
      <c r="R6" s="40"/>
      <c r="S6" s="23"/>
      <c r="T6" s="47" t="s">
        <v>58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41"/>
      <c r="G7" s="8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47"/>
    </row>
    <row r="8" spans="5:25" ht="15" customHeight="1" x14ac:dyDescent="0.2">
      <c r="E8" s="4"/>
      <c r="F8" s="41"/>
      <c r="G8" s="8"/>
      <c r="H8" s="39" t="s">
        <v>1</v>
      </c>
      <c r="I8" s="9"/>
      <c r="J8" s="39" t="s">
        <v>50</v>
      </c>
      <c r="K8" s="9"/>
      <c r="L8" s="39" t="s">
        <v>51</v>
      </c>
      <c r="M8" s="24"/>
      <c r="N8" s="11" t="s">
        <v>54</v>
      </c>
      <c r="O8" s="8"/>
      <c r="P8" s="39" t="s">
        <v>50</v>
      </c>
      <c r="Q8" s="9"/>
      <c r="R8" s="46" t="s">
        <v>51</v>
      </c>
      <c r="S8" s="25"/>
      <c r="T8" s="47"/>
      <c r="U8" s="5"/>
      <c r="V8" s="5"/>
      <c r="W8" s="5"/>
      <c r="X8" s="5"/>
      <c r="Y8" s="5"/>
    </row>
    <row r="9" spans="5:25" ht="15" customHeight="1" x14ac:dyDescent="0.25">
      <c r="E9" s="4"/>
      <c r="F9" s="41"/>
      <c r="G9" s="8"/>
      <c r="H9" s="39"/>
      <c r="I9" s="9"/>
      <c r="J9" s="39"/>
      <c r="K9" s="9"/>
      <c r="L9" s="39"/>
      <c r="M9" s="24"/>
      <c r="N9" s="10" t="s">
        <v>55</v>
      </c>
      <c r="O9" s="8"/>
      <c r="P9" s="39"/>
      <c r="Q9" s="9"/>
      <c r="R9" s="46"/>
      <c r="S9" s="25"/>
      <c r="T9" s="47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8"/>
      <c r="G10" s="8"/>
      <c r="H10" s="9"/>
      <c r="I10" s="9"/>
      <c r="J10" s="9"/>
      <c r="K10" s="9"/>
      <c r="L10" s="24"/>
      <c r="M10" s="24"/>
      <c r="N10" s="8"/>
      <c r="O10" s="8"/>
      <c r="P10" s="23"/>
      <c r="Q10" s="23"/>
      <c r="R10" s="25"/>
      <c r="S10" s="25"/>
      <c r="T10" s="8"/>
      <c r="U10" s="4"/>
      <c r="V10" s="4"/>
      <c r="W10" s="4"/>
      <c r="X10" s="4"/>
      <c r="Y10" s="4"/>
    </row>
    <row r="11" spans="5:25" ht="15" customHeight="1" x14ac:dyDescent="0.2">
      <c r="E11" s="2"/>
      <c r="F11" s="12" t="s">
        <v>2</v>
      </c>
      <c r="G11" s="12"/>
      <c r="H11" s="13">
        <v>152810</v>
      </c>
      <c r="I11" s="13"/>
      <c r="J11" s="26">
        <f t="shared" ref="J11:J20" si="0">+H11/H$58*100</f>
        <v>0.86838379460930337</v>
      </c>
      <c r="K11" s="27"/>
      <c r="L11" s="26">
        <f>+J11</f>
        <v>0.86838379460930337</v>
      </c>
      <c r="M11" s="27"/>
      <c r="N11" s="14">
        <v>366.32570539</v>
      </c>
      <c r="O11" s="13"/>
      <c r="P11" s="26">
        <f>+N11/N$58*100</f>
        <v>0.71075889955595828</v>
      </c>
      <c r="Q11" s="27"/>
      <c r="R11" s="26">
        <f>+P11</f>
        <v>0.71075889955595828</v>
      </c>
      <c r="S11" s="27"/>
      <c r="T11" s="28">
        <f>N11*1000/H11*1000</f>
        <v>2397.2626489758527</v>
      </c>
      <c r="V11" s="6"/>
    </row>
    <row r="12" spans="5:25" ht="15" customHeight="1" x14ac:dyDescent="0.2">
      <c r="E12" s="2"/>
      <c r="F12" s="12" t="s">
        <v>3</v>
      </c>
      <c r="G12" s="12"/>
      <c r="H12" s="13">
        <v>757131</v>
      </c>
      <c r="I12" s="13"/>
      <c r="J12" s="26">
        <f t="shared" si="0"/>
        <v>4.3025999005060962</v>
      </c>
      <c r="K12" s="27"/>
      <c r="L12" s="26">
        <f t="shared" ref="L12:L57" si="1">+L11+J12</f>
        <v>5.1709836951153996</v>
      </c>
      <c r="M12" s="27"/>
      <c r="N12" s="14">
        <v>2436.6284812100002</v>
      </c>
      <c r="O12" s="13"/>
      <c r="P12" s="26">
        <f>+N12/N$58*100</f>
        <v>4.7276381440056117</v>
      </c>
      <c r="Q12" s="27"/>
      <c r="R12" s="29">
        <f t="shared" ref="R12:R57" si="2">+R11+P12</f>
        <v>5.4383970435615696</v>
      </c>
      <c r="S12" s="27"/>
      <c r="T12" s="28">
        <f t="shared" ref="T12:T58" si="3">N12*1000/H12*1000</f>
        <v>3218.2389589252061</v>
      </c>
      <c r="V12" s="6"/>
    </row>
    <row r="13" spans="5:25" ht="15" customHeight="1" x14ac:dyDescent="0.2">
      <c r="E13" s="2"/>
      <c r="F13" s="12" t="s">
        <v>4</v>
      </c>
      <c r="G13" s="12"/>
      <c r="H13" s="13">
        <v>601784</v>
      </c>
      <c r="I13" s="13"/>
      <c r="J13" s="26">
        <f t="shared" si="0"/>
        <v>3.4197989232063679</v>
      </c>
      <c r="K13" s="27"/>
      <c r="L13" s="26">
        <f t="shared" si="1"/>
        <v>8.5907826183217679</v>
      </c>
      <c r="M13" s="27"/>
      <c r="N13" s="14">
        <v>2324.9590052100002</v>
      </c>
      <c r="O13" s="13"/>
      <c r="P13" s="26">
        <f t="shared" ref="P13:P57" si="4">+N13/N$58*100</f>
        <v>4.5109728303027383</v>
      </c>
      <c r="Q13" s="27"/>
      <c r="R13" s="29">
        <f t="shared" si="2"/>
        <v>9.9493698738643079</v>
      </c>
      <c r="S13" s="27"/>
      <c r="T13" s="28">
        <f t="shared" si="3"/>
        <v>3863.4443674308391</v>
      </c>
      <c r="V13" s="6"/>
    </row>
    <row r="14" spans="5:25" ht="15" customHeight="1" x14ac:dyDescent="0.2">
      <c r="E14" s="2"/>
      <c r="F14" s="12" t="s">
        <v>5</v>
      </c>
      <c r="G14" s="12"/>
      <c r="H14" s="13">
        <v>760400</v>
      </c>
      <c r="I14" s="13"/>
      <c r="J14" s="26">
        <f t="shared" si="0"/>
        <v>4.3211768694517003</v>
      </c>
      <c r="K14" s="27"/>
      <c r="L14" s="26">
        <f t="shared" si="1"/>
        <v>12.911959487773469</v>
      </c>
      <c r="M14" s="27"/>
      <c r="N14" s="14">
        <v>2999.3618059400001</v>
      </c>
      <c r="O14" s="13"/>
      <c r="P14" s="26">
        <f t="shared" si="4"/>
        <v>5.8194744873021991</v>
      </c>
      <c r="Q14" s="27"/>
      <c r="R14" s="29">
        <f t="shared" si="2"/>
        <v>15.768844361166508</v>
      </c>
      <c r="S14" s="27"/>
      <c r="T14" s="28">
        <f t="shared" si="3"/>
        <v>3944.4526643082586</v>
      </c>
      <c r="V14" s="6"/>
    </row>
    <row r="15" spans="5:25" ht="15" customHeight="1" x14ac:dyDescent="0.2">
      <c r="E15" s="2"/>
      <c r="F15" s="15" t="s">
        <v>6</v>
      </c>
      <c r="G15" s="15"/>
      <c r="H15" s="16">
        <v>935318</v>
      </c>
      <c r="I15" s="16"/>
      <c r="J15" s="30">
        <f t="shared" si="0"/>
        <v>5.3151953013964039</v>
      </c>
      <c r="K15" s="31"/>
      <c r="L15" s="30">
        <f t="shared" si="1"/>
        <v>18.227154789169873</v>
      </c>
      <c r="M15" s="31"/>
      <c r="N15" s="17">
        <v>3686.7568599199999</v>
      </c>
      <c r="O15" s="16"/>
      <c r="P15" s="30">
        <f t="shared" si="4"/>
        <v>7.1531842022862628</v>
      </c>
      <c r="Q15" s="31"/>
      <c r="R15" s="32">
        <f t="shared" si="2"/>
        <v>22.92202856345277</v>
      </c>
      <c r="S15" s="31"/>
      <c r="T15" s="33">
        <f t="shared" si="3"/>
        <v>3941.7148605287184</v>
      </c>
      <c r="V15" s="6"/>
    </row>
    <row r="16" spans="5:25" ht="15" customHeight="1" x14ac:dyDescent="0.2">
      <c r="F16" s="12" t="s">
        <v>7</v>
      </c>
      <c r="G16" s="12"/>
      <c r="H16" s="13">
        <v>794301</v>
      </c>
      <c r="I16" s="13"/>
      <c r="J16" s="26">
        <f t="shared" si="0"/>
        <v>4.5138283910867374</v>
      </c>
      <c r="K16" s="27"/>
      <c r="L16" s="26">
        <f t="shared" si="1"/>
        <v>22.74098318025661</v>
      </c>
      <c r="M16" s="27"/>
      <c r="N16" s="14">
        <v>2927.054764</v>
      </c>
      <c r="O16" s="13"/>
      <c r="P16" s="26">
        <f t="shared" si="4"/>
        <v>5.6791816473424506</v>
      </c>
      <c r="Q16" s="27"/>
      <c r="R16" s="29">
        <f t="shared" si="2"/>
        <v>28.60121021079522</v>
      </c>
      <c r="S16" s="27"/>
      <c r="T16" s="28">
        <f t="shared" si="3"/>
        <v>3685.0699722145637</v>
      </c>
      <c r="V16" s="6"/>
    </row>
    <row r="17" spans="6:22" ht="15" customHeight="1" x14ac:dyDescent="0.2">
      <c r="F17" s="12" t="s">
        <v>8</v>
      </c>
      <c r="G17" s="12"/>
      <c r="H17" s="13">
        <v>783733</v>
      </c>
      <c r="I17" s="13"/>
      <c r="J17" s="26">
        <f t="shared" si="0"/>
        <v>4.4537728977196069</v>
      </c>
      <c r="K17" s="27"/>
      <c r="L17" s="26">
        <f t="shared" si="1"/>
        <v>27.194756077976216</v>
      </c>
      <c r="M17" s="27"/>
      <c r="N17" s="14">
        <v>2629.5764383000001</v>
      </c>
      <c r="O17" s="13"/>
      <c r="P17" s="26">
        <f t="shared" si="4"/>
        <v>5.1020030210399883</v>
      </c>
      <c r="Q17" s="27"/>
      <c r="R17" s="29">
        <f t="shared" si="2"/>
        <v>33.703213231835207</v>
      </c>
      <c r="S17" s="27"/>
      <c r="T17" s="28">
        <f t="shared" si="3"/>
        <v>3355.1942285191512</v>
      </c>
      <c r="V17" s="6"/>
    </row>
    <row r="18" spans="6:22" ht="15" customHeight="1" x14ac:dyDescent="0.2">
      <c r="F18" s="12" t="s">
        <v>9</v>
      </c>
      <c r="G18" s="12"/>
      <c r="H18" s="13">
        <v>767794</v>
      </c>
      <c r="I18" s="13"/>
      <c r="J18" s="26">
        <f t="shared" si="0"/>
        <v>4.3631952568435013</v>
      </c>
      <c r="K18" s="27"/>
      <c r="L18" s="26">
        <f t="shared" si="1"/>
        <v>31.557951334819716</v>
      </c>
      <c r="M18" s="27"/>
      <c r="N18" s="14">
        <v>2306.9690624099999</v>
      </c>
      <c r="O18" s="13"/>
      <c r="P18" s="26">
        <f t="shared" si="4"/>
        <v>4.4760680672477138</v>
      </c>
      <c r="Q18" s="27"/>
      <c r="R18" s="29">
        <f t="shared" si="2"/>
        <v>38.179281299082923</v>
      </c>
      <c r="S18" s="27"/>
      <c r="T18" s="28">
        <f t="shared" si="3"/>
        <v>3004.6719073214949</v>
      </c>
      <c r="V18" s="6"/>
    </row>
    <row r="19" spans="6:22" ht="15" customHeight="1" x14ac:dyDescent="0.2">
      <c r="F19" s="12" t="s">
        <v>10</v>
      </c>
      <c r="G19" s="12"/>
      <c r="H19" s="13">
        <v>880850</v>
      </c>
      <c r="I19" s="13"/>
      <c r="J19" s="26">
        <f t="shared" si="0"/>
        <v>5.0056662880806551</v>
      </c>
      <c r="K19" s="27"/>
      <c r="L19" s="26">
        <f t="shared" si="1"/>
        <v>36.563617622900374</v>
      </c>
      <c r="M19" s="27"/>
      <c r="N19" s="14">
        <v>2394.6092576799997</v>
      </c>
      <c r="O19" s="13"/>
      <c r="P19" s="26">
        <f t="shared" si="4"/>
        <v>4.6461108674947171</v>
      </c>
      <c r="Q19" s="27"/>
      <c r="R19" s="29">
        <f t="shared" si="2"/>
        <v>42.825392166577643</v>
      </c>
      <c r="S19" s="27"/>
      <c r="T19" s="28">
        <f t="shared" si="3"/>
        <v>2718.5210395413519</v>
      </c>
      <c r="V19" s="6"/>
    </row>
    <row r="20" spans="6:22" ht="15" customHeight="1" x14ac:dyDescent="0.2">
      <c r="F20" s="15" t="s">
        <v>11</v>
      </c>
      <c r="G20" s="15"/>
      <c r="H20" s="16">
        <v>920536</v>
      </c>
      <c r="I20" s="16"/>
      <c r="J20" s="30">
        <f t="shared" si="0"/>
        <v>5.2311926232214496</v>
      </c>
      <c r="K20" s="31"/>
      <c r="L20" s="30">
        <f t="shared" si="1"/>
        <v>41.794810246121827</v>
      </c>
      <c r="M20" s="31"/>
      <c r="N20" s="17">
        <v>2448.30930627</v>
      </c>
      <c r="O20" s="16"/>
      <c r="P20" s="30">
        <f t="shared" si="4"/>
        <v>4.7503017197345168</v>
      </c>
      <c r="Q20" s="31"/>
      <c r="R20" s="32">
        <f t="shared" si="2"/>
        <v>47.575693886312159</v>
      </c>
      <c r="S20" s="31"/>
      <c r="T20" s="33">
        <f t="shared" si="3"/>
        <v>2659.6562288384157</v>
      </c>
      <c r="V20" s="6"/>
    </row>
    <row r="21" spans="6:22" ht="15" customHeight="1" x14ac:dyDescent="0.2">
      <c r="F21" s="12" t="s">
        <v>12</v>
      </c>
      <c r="G21" s="12"/>
      <c r="H21" s="13">
        <v>887190</v>
      </c>
      <c r="I21" s="13"/>
      <c r="J21" s="26">
        <f t="shared" ref="J21:J57" si="5">+H21/H$58*100</f>
        <v>5.0416950378864467</v>
      </c>
      <c r="K21" s="27"/>
      <c r="L21" s="26">
        <f t="shared" si="1"/>
        <v>46.836505284008275</v>
      </c>
      <c r="M21" s="27"/>
      <c r="N21" s="14">
        <v>2339.1683671300002</v>
      </c>
      <c r="O21" s="13"/>
      <c r="P21" s="26">
        <f t="shared" si="4"/>
        <v>4.5385423682659551</v>
      </c>
      <c r="Q21" s="27"/>
      <c r="R21" s="29">
        <f t="shared" si="2"/>
        <v>52.114236254578117</v>
      </c>
      <c r="S21" s="27"/>
      <c r="T21" s="28">
        <f t="shared" si="3"/>
        <v>2636.6036216932112</v>
      </c>
      <c r="V21" s="6"/>
    </row>
    <row r="22" spans="6:22" ht="15" customHeight="1" x14ac:dyDescent="0.2">
      <c r="F22" s="12" t="s">
        <v>13</v>
      </c>
      <c r="G22" s="12"/>
      <c r="H22" s="13">
        <v>827631</v>
      </c>
      <c r="I22" s="13"/>
      <c r="J22" s="26">
        <f t="shared" si="5"/>
        <v>4.7032350521320101</v>
      </c>
      <c r="K22" s="27"/>
      <c r="L22" s="26">
        <f t="shared" si="1"/>
        <v>51.539740336140284</v>
      </c>
      <c r="M22" s="27"/>
      <c r="N22" s="14">
        <v>2177.8009249499996</v>
      </c>
      <c r="O22" s="13"/>
      <c r="P22" s="26">
        <f t="shared" si="4"/>
        <v>4.2254511930072836</v>
      </c>
      <c r="Q22" s="27"/>
      <c r="R22" s="29">
        <f t="shared" si="2"/>
        <v>56.339687447585398</v>
      </c>
      <c r="S22" s="27"/>
      <c r="T22" s="28">
        <f t="shared" si="3"/>
        <v>2631.3670282408457</v>
      </c>
      <c r="V22" s="6"/>
    </row>
    <row r="23" spans="6:22" ht="15" customHeight="1" x14ac:dyDescent="0.2">
      <c r="F23" s="12" t="s">
        <v>14</v>
      </c>
      <c r="G23" s="12"/>
      <c r="H23" s="13">
        <v>763874</v>
      </c>
      <c r="I23" s="13"/>
      <c r="J23" s="26">
        <f t="shared" si="5"/>
        <v>4.3409188058594799</v>
      </c>
      <c r="K23" s="27"/>
      <c r="L23" s="26">
        <f t="shared" si="1"/>
        <v>55.880659141999764</v>
      </c>
      <c r="M23" s="27"/>
      <c r="N23" s="14">
        <v>2010.2971403800002</v>
      </c>
      <c r="O23" s="13"/>
      <c r="P23" s="26">
        <f t="shared" si="4"/>
        <v>3.900454055649198</v>
      </c>
      <c r="Q23" s="27"/>
      <c r="R23" s="29">
        <f t="shared" si="2"/>
        <v>60.240141503234597</v>
      </c>
      <c r="S23" s="27"/>
      <c r="T23" s="28">
        <f t="shared" si="3"/>
        <v>2631.7130055218531</v>
      </c>
      <c r="V23" s="6"/>
    </row>
    <row r="24" spans="6:22" ht="15" customHeight="1" x14ac:dyDescent="0.2">
      <c r="F24" s="12" t="s">
        <v>15</v>
      </c>
      <c r="G24" s="12"/>
      <c r="H24" s="13">
        <v>746066</v>
      </c>
      <c r="I24" s="13"/>
      <c r="J24" s="26">
        <f t="shared" si="5"/>
        <v>4.2397200713892058</v>
      </c>
      <c r="K24" s="27"/>
      <c r="L24" s="26">
        <f t="shared" si="1"/>
        <v>60.120379213388972</v>
      </c>
      <c r="M24" s="27"/>
      <c r="N24" s="14">
        <v>1965.79485697</v>
      </c>
      <c r="O24" s="13"/>
      <c r="P24" s="26">
        <f t="shared" si="4"/>
        <v>3.8141090530495454</v>
      </c>
      <c r="Q24" s="27"/>
      <c r="R24" s="29">
        <f t="shared" si="2"/>
        <v>64.054250556284146</v>
      </c>
      <c r="S24" s="27"/>
      <c r="T24" s="28">
        <f t="shared" si="3"/>
        <v>2634.8806365254545</v>
      </c>
      <c r="V24" s="6"/>
    </row>
    <row r="25" spans="6:22" ht="15" customHeight="1" x14ac:dyDescent="0.2">
      <c r="F25" s="15" t="s">
        <v>16</v>
      </c>
      <c r="G25" s="15"/>
      <c r="H25" s="16">
        <v>664990</v>
      </c>
      <c r="I25" s="16"/>
      <c r="J25" s="30">
        <f t="shared" si="5"/>
        <v>3.7789839642512972</v>
      </c>
      <c r="K25" s="31"/>
      <c r="L25" s="30">
        <f t="shared" si="1"/>
        <v>63.899363177640268</v>
      </c>
      <c r="M25" s="31"/>
      <c r="N25" s="17">
        <v>1753.0928924699999</v>
      </c>
      <c r="O25" s="16"/>
      <c r="P25" s="30">
        <f t="shared" si="4"/>
        <v>3.4014167085129796</v>
      </c>
      <c r="Q25" s="31"/>
      <c r="R25" s="32">
        <f t="shared" si="2"/>
        <v>67.455667264797128</v>
      </c>
      <c r="S25" s="31"/>
      <c r="T25" s="33">
        <f t="shared" si="3"/>
        <v>2636.2695566399493</v>
      </c>
      <c r="V25" s="6"/>
    </row>
    <row r="26" spans="6:22" ht="15" customHeight="1" x14ac:dyDescent="0.2">
      <c r="F26" s="12" t="s">
        <v>17</v>
      </c>
      <c r="G26" s="12"/>
      <c r="H26" s="13">
        <v>601672</v>
      </c>
      <c r="I26" s="13"/>
      <c r="J26" s="26">
        <f t="shared" si="5"/>
        <v>3.4191624531782532</v>
      </c>
      <c r="K26" s="27"/>
      <c r="L26" s="26">
        <f t="shared" si="1"/>
        <v>67.318525630818527</v>
      </c>
      <c r="M26" s="27"/>
      <c r="N26" s="14">
        <v>1586.9309725399999</v>
      </c>
      <c r="O26" s="13"/>
      <c r="P26" s="26">
        <f t="shared" si="4"/>
        <v>3.079023107354637</v>
      </c>
      <c r="Q26" s="27"/>
      <c r="R26" s="29">
        <f t="shared" si="2"/>
        <v>70.534690372151772</v>
      </c>
      <c r="S26" s="27"/>
      <c r="T26" s="28">
        <f t="shared" si="3"/>
        <v>2637.5350233017325</v>
      </c>
      <c r="V26" s="6"/>
    </row>
    <row r="27" spans="6:22" ht="15" customHeight="1" x14ac:dyDescent="0.2">
      <c r="F27" s="12" t="s">
        <v>18</v>
      </c>
      <c r="G27" s="12"/>
      <c r="H27" s="13">
        <v>554590</v>
      </c>
      <c r="I27" s="13"/>
      <c r="J27" s="26">
        <f t="shared" si="5"/>
        <v>3.1516063651094406</v>
      </c>
      <c r="K27" s="27"/>
      <c r="L27" s="26">
        <f t="shared" si="1"/>
        <v>70.470131995927972</v>
      </c>
      <c r="M27" s="27"/>
      <c r="N27" s="14">
        <v>1463.63996503</v>
      </c>
      <c r="O27" s="13"/>
      <c r="P27" s="26">
        <f t="shared" si="4"/>
        <v>2.839809261496729</v>
      </c>
      <c r="Q27" s="27"/>
      <c r="R27" s="29">
        <f t="shared" si="2"/>
        <v>73.374499633648497</v>
      </c>
      <c r="S27" s="27"/>
      <c r="T27" s="28">
        <f t="shared" si="3"/>
        <v>2639.1387602192613</v>
      </c>
      <c r="V27" s="6"/>
    </row>
    <row r="28" spans="6:22" ht="15" customHeight="1" x14ac:dyDescent="0.2">
      <c r="F28" s="12" t="s">
        <v>19</v>
      </c>
      <c r="G28" s="12"/>
      <c r="H28" s="13">
        <v>502329</v>
      </c>
      <c r="I28" s="13"/>
      <c r="J28" s="26">
        <f t="shared" si="5"/>
        <v>2.8546192210084209</v>
      </c>
      <c r="K28" s="27"/>
      <c r="L28" s="26">
        <f t="shared" si="1"/>
        <v>73.324751216936392</v>
      </c>
      <c r="M28" s="27"/>
      <c r="N28" s="14">
        <v>1326.15479695</v>
      </c>
      <c r="O28" s="13"/>
      <c r="P28" s="26">
        <f t="shared" si="4"/>
        <v>2.573055371906118</v>
      </c>
      <c r="Q28" s="27"/>
      <c r="R28" s="29">
        <f t="shared" si="2"/>
        <v>75.947555005554619</v>
      </c>
      <c r="S28" s="27"/>
      <c r="T28" s="28">
        <f t="shared" si="3"/>
        <v>2640.0124160659648</v>
      </c>
      <c r="V28" s="6"/>
    </row>
    <row r="29" spans="6:22" ht="15" customHeight="1" x14ac:dyDescent="0.2">
      <c r="F29" s="12" t="s">
        <v>20</v>
      </c>
      <c r="G29" s="12"/>
      <c r="H29" s="13">
        <v>456932</v>
      </c>
      <c r="I29" s="13"/>
      <c r="J29" s="26">
        <f t="shared" si="5"/>
        <v>2.5966385972018733</v>
      </c>
      <c r="K29" s="27"/>
      <c r="L29" s="26">
        <f t="shared" si="1"/>
        <v>75.921389814138266</v>
      </c>
      <c r="M29" s="27"/>
      <c r="N29" s="14">
        <v>1206.8367628699998</v>
      </c>
      <c r="O29" s="13"/>
      <c r="P29" s="26">
        <f t="shared" si="4"/>
        <v>2.3415500383953445</v>
      </c>
      <c r="Q29" s="27"/>
      <c r="R29" s="29">
        <f t="shared" si="2"/>
        <v>78.289105043949959</v>
      </c>
      <c r="S29" s="27"/>
      <c r="T29" s="28">
        <f t="shared" si="3"/>
        <v>2641.173660128859</v>
      </c>
      <c r="V29" s="6"/>
    </row>
    <row r="30" spans="6:22" ht="15" customHeight="1" x14ac:dyDescent="0.2">
      <c r="F30" s="15" t="s">
        <v>21</v>
      </c>
      <c r="G30" s="15"/>
      <c r="H30" s="16">
        <v>410138</v>
      </c>
      <c r="I30" s="16"/>
      <c r="J30" s="30">
        <f t="shared" si="5"/>
        <v>2.3307191463482138</v>
      </c>
      <c r="K30" s="31"/>
      <c r="L30" s="30">
        <f t="shared" si="1"/>
        <v>78.252108960486481</v>
      </c>
      <c r="M30" s="31"/>
      <c r="N30" s="17">
        <v>1083.3605181500002</v>
      </c>
      <c r="O30" s="16"/>
      <c r="P30" s="30">
        <f t="shared" si="4"/>
        <v>2.1019767883416649</v>
      </c>
      <c r="Q30" s="31"/>
      <c r="R30" s="32">
        <f t="shared" si="2"/>
        <v>80.391081832291619</v>
      </c>
      <c r="S30" s="31"/>
      <c r="T30" s="33">
        <f t="shared" si="3"/>
        <v>2641.453652551093</v>
      </c>
      <c r="V30" s="6"/>
    </row>
    <row r="31" spans="6:22" ht="15" customHeight="1" x14ac:dyDescent="0.2">
      <c r="F31" s="12" t="s">
        <v>22</v>
      </c>
      <c r="G31" s="12"/>
      <c r="H31" s="13">
        <v>388477</v>
      </c>
      <c r="I31" s="13"/>
      <c r="J31" s="26">
        <f t="shared" si="5"/>
        <v>2.2076247063571648</v>
      </c>
      <c r="K31" s="27"/>
      <c r="L31" s="26">
        <f t="shared" si="1"/>
        <v>80.459733666843647</v>
      </c>
      <c r="M31" s="27"/>
      <c r="N31" s="14">
        <v>1026.5143748099999</v>
      </c>
      <c r="O31" s="13"/>
      <c r="P31" s="26">
        <f t="shared" si="4"/>
        <v>1.991681764842498</v>
      </c>
      <c r="Q31" s="27"/>
      <c r="R31" s="29">
        <f t="shared" si="2"/>
        <v>82.382763597134115</v>
      </c>
      <c r="S31" s="27"/>
      <c r="T31" s="28">
        <f t="shared" si="3"/>
        <v>2642.4070789519069</v>
      </c>
      <c r="V31" s="6"/>
    </row>
    <row r="32" spans="6:22" ht="15" customHeight="1" x14ac:dyDescent="0.2">
      <c r="F32" s="12" t="s">
        <v>23</v>
      </c>
      <c r="G32" s="12"/>
      <c r="H32" s="13">
        <v>682064</v>
      </c>
      <c r="I32" s="13"/>
      <c r="J32" s="26">
        <f t="shared" si="5"/>
        <v>3.8760115469301741</v>
      </c>
      <c r="K32" s="27"/>
      <c r="L32" s="26">
        <f t="shared" si="1"/>
        <v>84.335745213773819</v>
      </c>
      <c r="M32" s="27"/>
      <c r="N32" s="14">
        <v>1802.6531207099999</v>
      </c>
      <c r="O32" s="13"/>
      <c r="P32" s="26">
        <f t="shared" si="4"/>
        <v>3.4975753257416087</v>
      </c>
      <c r="Q32" s="27"/>
      <c r="R32" s="29">
        <f t="shared" si="2"/>
        <v>85.880338922875723</v>
      </c>
      <c r="S32" s="27"/>
      <c r="T32" s="28">
        <f t="shared" si="3"/>
        <v>2642.9383763253886</v>
      </c>
      <c r="V32" s="6"/>
    </row>
    <row r="33" spans="6:22" ht="15" customHeight="1" x14ac:dyDescent="0.2">
      <c r="F33" s="12" t="s">
        <v>24</v>
      </c>
      <c r="G33" s="12"/>
      <c r="H33" s="13">
        <v>565470</v>
      </c>
      <c r="I33" s="13"/>
      <c r="J33" s="26">
        <f t="shared" si="5"/>
        <v>3.213434882126319</v>
      </c>
      <c r="K33" s="27"/>
      <c r="L33" s="26">
        <f t="shared" si="1"/>
        <v>87.549180095900141</v>
      </c>
      <c r="M33" s="27"/>
      <c r="N33" s="14">
        <v>1494.7943230899998</v>
      </c>
      <c r="O33" s="13"/>
      <c r="P33" s="26">
        <f t="shared" si="4"/>
        <v>2.9002561177377437</v>
      </c>
      <c r="Q33" s="27"/>
      <c r="R33" s="29">
        <f t="shared" si="2"/>
        <v>88.780595040613463</v>
      </c>
      <c r="S33" s="27"/>
      <c r="T33" s="28">
        <f t="shared" si="3"/>
        <v>2643.4546891789128</v>
      </c>
      <c r="V33" s="6"/>
    </row>
    <row r="34" spans="6:22" ht="15" customHeight="1" x14ac:dyDescent="0.2">
      <c r="F34" s="12" t="s">
        <v>25</v>
      </c>
      <c r="G34" s="12"/>
      <c r="H34" s="13">
        <v>402264</v>
      </c>
      <c r="I34" s="13"/>
      <c r="J34" s="26">
        <f t="shared" si="5"/>
        <v>2.2859730302644907</v>
      </c>
      <c r="K34" s="27"/>
      <c r="L34" s="26">
        <f t="shared" si="1"/>
        <v>89.835153126164627</v>
      </c>
      <c r="M34" s="27"/>
      <c r="N34" s="14">
        <v>1063.0414701699999</v>
      </c>
      <c r="O34" s="13"/>
      <c r="P34" s="26">
        <f t="shared" si="4"/>
        <v>2.0625530078922023</v>
      </c>
      <c r="Q34" s="27"/>
      <c r="R34" s="29">
        <f t="shared" si="2"/>
        <v>90.843148048505668</v>
      </c>
      <c r="S34" s="27"/>
      <c r="T34" s="28">
        <f t="shared" si="3"/>
        <v>2642.6462973818188</v>
      </c>
      <c r="V34" s="6"/>
    </row>
    <row r="35" spans="6:22" ht="15" customHeight="1" x14ac:dyDescent="0.2">
      <c r="F35" s="15" t="s">
        <v>26</v>
      </c>
      <c r="G35" s="15"/>
      <c r="H35" s="16">
        <v>293712</v>
      </c>
      <c r="I35" s="16"/>
      <c r="J35" s="30">
        <f t="shared" si="5"/>
        <v>1.6690971865865305</v>
      </c>
      <c r="K35" s="31"/>
      <c r="L35" s="30">
        <f t="shared" si="1"/>
        <v>91.504250312751154</v>
      </c>
      <c r="M35" s="31"/>
      <c r="N35" s="17">
        <v>775.94228594000003</v>
      </c>
      <c r="O35" s="16"/>
      <c r="P35" s="30">
        <f t="shared" si="4"/>
        <v>1.5055123819020546</v>
      </c>
      <c r="Q35" s="31"/>
      <c r="R35" s="32">
        <f t="shared" si="2"/>
        <v>92.348660430407719</v>
      </c>
      <c r="S35" s="31"/>
      <c r="T35" s="33">
        <f t="shared" si="3"/>
        <v>2641.8474081413087</v>
      </c>
      <c r="V35" s="6"/>
    </row>
    <row r="36" spans="6:22" ht="15" customHeight="1" x14ac:dyDescent="0.2">
      <c r="F36" s="12" t="s">
        <v>27</v>
      </c>
      <c r="G36" s="12"/>
      <c r="H36" s="13">
        <v>222668</v>
      </c>
      <c r="I36" s="13"/>
      <c r="J36" s="26">
        <f t="shared" si="5"/>
        <v>1.2653706091097727</v>
      </c>
      <c r="K36" s="27"/>
      <c r="L36" s="26">
        <f t="shared" si="1"/>
        <v>92.76962092186092</v>
      </c>
      <c r="M36" s="27"/>
      <c r="N36" s="14">
        <v>588.08595188000004</v>
      </c>
      <c r="O36" s="13"/>
      <c r="P36" s="26">
        <f t="shared" si="4"/>
        <v>1.1410264632058698</v>
      </c>
      <c r="Q36" s="27"/>
      <c r="R36" s="29">
        <f t="shared" si="2"/>
        <v>93.489686893613595</v>
      </c>
      <c r="S36" s="27"/>
      <c r="T36" s="28">
        <f t="shared" si="3"/>
        <v>2641.0887594086266</v>
      </c>
      <c r="V36" s="6"/>
    </row>
    <row r="37" spans="6:22" ht="15" customHeight="1" x14ac:dyDescent="0.2">
      <c r="F37" s="12" t="s">
        <v>28</v>
      </c>
      <c r="G37" s="12"/>
      <c r="H37" s="13">
        <v>177709</v>
      </c>
      <c r="I37" s="13"/>
      <c r="J37" s="26">
        <f t="shared" si="5"/>
        <v>1.0098790377346032</v>
      </c>
      <c r="K37" s="27"/>
      <c r="L37" s="26">
        <f t="shared" si="1"/>
        <v>93.779499959595526</v>
      </c>
      <c r="M37" s="27"/>
      <c r="N37" s="14">
        <v>469.30119845000002</v>
      </c>
      <c r="O37" s="13"/>
      <c r="P37" s="26">
        <f t="shared" si="4"/>
        <v>0.91055582085209574</v>
      </c>
      <c r="Q37" s="27"/>
      <c r="R37" s="29">
        <f t="shared" si="2"/>
        <v>94.400242714465691</v>
      </c>
      <c r="S37" s="27"/>
      <c r="T37" s="28">
        <f t="shared" si="3"/>
        <v>2640.840916610864</v>
      </c>
      <c r="V37" s="6"/>
    </row>
    <row r="38" spans="6:22" ht="15" customHeight="1" x14ac:dyDescent="0.2">
      <c r="F38" s="12" t="s">
        <v>29</v>
      </c>
      <c r="G38" s="12"/>
      <c r="H38" s="13">
        <v>145983</v>
      </c>
      <c r="I38" s="13"/>
      <c r="J38" s="26">
        <f t="shared" si="5"/>
        <v>0.82958753673483365</v>
      </c>
      <c r="K38" s="27"/>
      <c r="L38" s="26">
        <f t="shared" si="1"/>
        <v>94.609087496330361</v>
      </c>
      <c r="M38" s="27"/>
      <c r="N38" s="14">
        <v>385.51906262</v>
      </c>
      <c r="O38" s="13"/>
      <c r="P38" s="26">
        <f t="shared" si="4"/>
        <v>0.7479985725105377</v>
      </c>
      <c r="Q38" s="27"/>
      <c r="R38" s="29">
        <f t="shared" si="2"/>
        <v>95.14824128697623</v>
      </c>
      <c r="S38" s="27"/>
      <c r="T38" s="28">
        <f t="shared" si="3"/>
        <v>2640.8490209133938</v>
      </c>
      <c r="V38" s="6"/>
    </row>
    <row r="39" spans="6:22" ht="15" customHeight="1" x14ac:dyDescent="0.2">
      <c r="F39" s="12" t="s">
        <v>30</v>
      </c>
      <c r="G39" s="12"/>
      <c r="H39" s="13">
        <v>121171</v>
      </c>
      <c r="I39" s="13"/>
      <c r="J39" s="26">
        <f t="shared" si="5"/>
        <v>0.6885866944349448</v>
      </c>
      <c r="K39" s="27"/>
      <c r="L39" s="26">
        <f t="shared" si="1"/>
        <v>95.297674190765306</v>
      </c>
      <c r="M39" s="27"/>
      <c r="N39" s="14">
        <v>319.97989366000002</v>
      </c>
      <c r="O39" s="13"/>
      <c r="P39" s="26">
        <f t="shared" si="4"/>
        <v>0.62083701403287483</v>
      </c>
      <c r="Q39" s="27"/>
      <c r="R39" s="29">
        <f t="shared" si="2"/>
        <v>95.769078301009102</v>
      </c>
      <c r="S39" s="27"/>
      <c r="T39" s="28">
        <f t="shared" si="3"/>
        <v>2640.7299903442245</v>
      </c>
      <c r="V39" s="6"/>
    </row>
    <row r="40" spans="6:22" ht="15" customHeight="1" x14ac:dyDescent="0.2">
      <c r="F40" s="15" t="s">
        <v>31</v>
      </c>
      <c r="G40" s="15"/>
      <c r="H40" s="16">
        <v>102087</v>
      </c>
      <c r="I40" s="16"/>
      <c r="J40" s="30">
        <f t="shared" si="5"/>
        <v>0.58013674785864777</v>
      </c>
      <c r="K40" s="31"/>
      <c r="L40" s="30">
        <f t="shared" si="1"/>
        <v>95.877810938623952</v>
      </c>
      <c r="M40" s="31"/>
      <c r="N40" s="17">
        <v>269.54770006000001</v>
      </c>
      <c r="O40" s="16"/>
      <c r="P40" s="30">
        <f t="shared" si="4"/>
        <v>0.52298657684565264</v>
      </c>
      <c r="Q40" s="31"/>
      <c r="R40" s="32">
        <f t="shared" si="2"/>
        <v>96.292064877854756</v>
      </c>
      <c r="S40" s="31"/>
      <c r="T40" s="33">
        <f t="shared" si="3"/>
        <v>2640.3724280270749</v>
      </c>
      <c r="V40" s="6"/>
    </row>
    <row r="41" spans="6:22" ht="15" customHeight="1" x14ac:dyDescent="0.2">
      <c r="F41" s="12" t="s">
        <v>32</v>
      </c>
      <c r="G41" s="12"/>
      <c r="H41" s="13">
        <v>85853</v>
      </c>
      <c r="I41" s="13"/>
      <c r="J41" s="26">
        <f t="shared" si="5"/>
        <v>0.48788269039063231</v>
      </c>
      <c r="K41" s="27"/>
      <c r="L41" s="26">
        <f t="shared" si="1"/>
        <v>96.365693629014586</v>
      </c>
      <c r="M41" s="27"/>
      <c r="N41" s="14">
        <v>226.78850079</v>
      </c>
      <c r="O41" s="13"/>
      <c r="P41" s="26">
        <f t="shared" si="4"/>
        <v>0.44002357159685751</v>
      </c>
      <c r="Q41" s="27"/>
      <c r="R41" s="29">
        <f t="shared" si="2"/>
        <v>96.732088449451609</v>
      </c>
      <c r="S41" s="27"/>
      <c r="T41" s="28">
        <f t="shared" si="3"/>
        <v>2641.590867995294</v>
      </c>
      <c r="V41" s="6"/>
    </row>
    <row r="42" spans="6:22" ht="15" customHeight="1" x14ac:dyDescent="0.2">
      <c r="F42" s="12" t="s">
        <v>33</v>
      </c>
      <c r="G42" s="12"/>
      <c r="H42" s="13">
        <v>135762</v>
      </c>
      <c r="I42" s="13"/>
      <c r="J42" s="26">
        <f t="shared" si="5"/>
        <v>0.77150396390123843</v>
      </c>
      <c r="K42" s="27"/>
      <c r="L42" s="26">
        <f t="shared" si="1"/>
        <v>97.137197592915825</v>
      </c>
      <c r="M42" s="27"/>
      <c r="N42" s="14">
        <v>358.19486171</v>
      </c>
      <c r="O42" s="13"/>
      <c r="P42" s="26">
        <f t="shared" si="4"/>
        <v>0.69498313110338483</v>
      </c>
      <c r="Q42" s="27"/>
      <c r="R42" s="29">
        <f t="shared" si="2"/>
        <v>97.427071580554994</v>
      </c>
      <c r="S42" s="27"/>
      <c r="T42" s="28">
        <f t="shared" si="3"/>
        <v>2638.4029530354592</v>
      </c>
      <c r="V42" s="6"/>
    </row>
    <row r="43" spans="6:22" ht="15" customHeight="1" x14ac:dyDescent="0.2">
      <c r="F43" s="12" t="s">
        <v>34</v>
      </c>
      <c r="G43" s="12"/>
      <c r="H43" s="13">
        <v>102184</v>
      </c>
      <c r="I43" s="13"/>
      <c r="J43" s="26">
        <f t="shared" si="5"/>
        <v>0.58068797636514013</v>
      </c>
      <c r="K43" s="27"/>
      <c r="L43" s="26">
        <f t="shared" si="1"/>
        <v>97.717885569280966</v>
      </c>
      <c r="M43" s="27"/>
      <c r="N43" s="14">
        <v>269.69933205000001</v>
      </c>
      <c r="O43" s="13"/>
      <c r="P43" s="26">
        <f t="shared" si="4"/>
        <v>0.52328077893074831</v>
      </c>
      <c r="Q43" s="27"/>
      <c r="R43" s="29">
        <f t="shared" si="2"/>
        <v>97.950352359485748</v>
      </c>
      <c r="S43" s="27"/>
      <c r="T43" s="28">
        <f t="shared" si="3"/>
        <v>2639.3499182846631</v>
      </c>
      <c r="V43" s="6"/>
    </row>
    <row r="44" spans="6:22" ht="15" customHeight="1" x14ac:dyDescent="0.2">
      <c r="F44" s="12" t="s">
        <v>35</v>
      </c>
      <c r="G44" s="12"/>
      <c r="H44" s="13">
        <v>76652</v>
      </c>
      <c r="I44" s="13"/>
      <c r="J44" s="26">
        <f t="shared" si="5"/>
        <v>0.43559554102736942</v>
      </c>
      <c r="K44" s="27"/>
      <c r="L44" s="26">
        <f t="shared" si="1"/>
        <v>98.153481110308334</v>
      </c>
      <c r="M44" s="27"/>
      <c r="N44" s="14">
        <v>202.23137937999999</v>
      </c>
      <c r="O44" s="13"/>
      <c r="P44" s="26">
        <f t="shared" si="4"/>
        <v>0.3923769218182091</v>
      </c>
      <c r="Q44" s="27"/>
      <c r="R44" s="29">
        <f t="shared" si="2"/>
        <v>98.34272928130396</v>
      </c>
      <c r="S44" s="27"/>
      <c r="T44" s="28">
        <f t="shared" si="3"/>
        <v>2638.3053198872826</v>
      </c>
      <c r="V44" s="6"/>
    </row>
    <row r="45" spans="6:22" ht="15" customHeight="1" x14ac:dyDescent="0.2">
      <c r="F45" s="15" t="s">
        <v>36</v>
      </c>
      <c r="G45" s="15"/>
      <c r="H45" s="16">
        <v>58147</v>
      </c>
      <c r="I45" s="16"/>
      <c r="J45" s="30">
        <f t="shared" si="5"/>
        <v>0.33043591718570225</v>
      </c>
      <c r="K45" s="31"/>
      <c r="L45" s="30">
        <f t="shared" si="1"/>
        <v>98.48391702749403</v>
      </c>
      <c r="M45" s="31"/>
      <c r="N45" s="17">
        <v>153.34671446999999</v>
      </c>
      <c r="O45" s="16"/>
      <c r="P45" s="30">
        <f t="shared" si="4"/>
        <v>0.29752905794908013</v>
      </c>
      <c r="Q45" s="31"/>
      <c r="R45" s="32">
        <f t="shared" si="2"/>
        <v>98.640258339253037</v>
      </c>
      <c r="S45" s="31"/>
      <c r="T45" s="33">
        <f t="shared" si="3"/>
        <v>2637.2248692107933</v>
      </c>
      <c r="V45" s="6"/>
    </row>
    <row r="46" spans="6:22" ht="15" customHeight="1" x14ac:dyDescent="0.2">
      <c r="F46" s="12" t="s">
        <v>37</v>
      </c>
      <c r="G46" s="12"/>
      <c r="H46" s="13">
        <v>44463</v>
      </c>
      <c r="I46" s="13"/>
      <c r="J46" s="26">
        <f t="shared" si="5"/>
        <v>0.25267291839351785</v>
      </c>
      <c r="K46" s="27"/>
      <c r="L46" s="26">
        <f t="shared" si="1"/>
        <v>98.736589945887545</v>
      </c>
      <c r="M46" s="27"/>
      <c r="N46" s="14">
        <v>117.2526017</v>
      </c>
      <c r="O46" s="13"/>
      <c r="P46" s="26">
        <f t="shared" si="4"/>
        <v>0.22749790399131534</v>
      </c>
      <c r="Q46" s="27"/>
      <c r="R46" s="29">
        <f t="shared" si="2"/>
        <v>98.867756243244358</v>
      </c>
      <c r="S46" s="27"/>
      <c r="T46" s="28">
        <f t="shared" si="3"/>
        <v>2637.0825562827517</v>
      </c>
      <c r="V46" s="6"/>
    </row>
    <row r="47" spans="6:22" ht="15" customHeight="1" x14ac:dyDescent="0.2">
      <c r="F47" s="12" t="s">
        <v>38</v>
      </c>
      <c r="G47" s="12"/>
      <c r="H47" s="13">
        <v>34065</v>
      </c>
      <c r="I47" s="13"/>
      <c r="J47" s="26">
        <f t="shared" si="5"/>
        <v>0.19358349560477667</v>
      </c>
      <c r="K47" s="27"/>
      <c r="L47" s="26">
        <f t="shared" si="1"/>
        <v>98.930173441492315</v>
      </c>
      <c r="M47" s="27"/>
      <c r="N47" s="14">
        <v>89.785933189999994</v>
      </c>
      <c r="O47" s="13"/>
      <c r="P47" s="26">
        <f t="shared" si="4"/>
        <v>0.17420604159292846</v>
      </c>
      <c r="Q47" s="27"/>
      <c r="R47" s="29">
        <f t="shared" si="2"/>
        <v>99.041962284837282</v>
      </c>
      <c r="S47" s="27"/>
      <c r="T47" s="28">
        <f t="shared" si="3"/>
        <v>2635.7238570380155</v>
      </c>
      <c r="V47" s="6"/>
    </row>
    <row r="48" spans="6:22" ht="15" customHeight="1" x14ac:dyDescent="0.2">
      <c r="F48" s="12" t="s">
        <v>39</v>
      </c>
      <c r="G48" s="12"/>
      <c r="H48" s="13">
        <v>79623</v>
      </c>
      <c r="I48" s="13"/>
      <c r="J48" s="26">
        <f t="shared" si="5"/>
        <v>0.45247904507673953</v>
      </c>
      <c r="K48" s="27"/>
      <c r="L48" s="26">
        <f t="shared" si="1"/>
        <v>99.382652486569057</v>
      </c>
      <c r="M48" s="27"/>
      <c r="N48" s="14">
        <v>209.58009146999999</v>
      </c>
      <c r="O48" s="13"/>
      <c r="P48" s="26">
        <f t="shared" si="4"/>
        <v>0.40663516916855885</v>
      </c>
      <c r="Q48" s="27"/>
      <c r="R48" s="29">
        <f t="shared" si="2"/>
        <v>99.448597454005835</v>
      </c>
      <c r="S48" s="27"/>
      <c r="T48" s="28">
        <f t="shared" si="3"/>
        <v>2632.1551746354698</v>
      </c>
      <c r="V48" s="6"/>
    </row>
    <row r="49" spans="6:22" ht="15" customHeight="1" x14ac:dyDescent="0.2">
      <c r="F49" s="12" t="s">
        <v>40</v>
      </c>
      <c r="G49" s="12"/>
      <c r="H49" s="13">
        <v>37807</v>
      </c>
      <c r="I49" s="13"/>
      <c r="J49" s="26">
        <f t="shared" si="5"/>
        <v>0.21484841386554504</v>
      </c>
      <c r="K49" s="27"/>
      <c r="L49" s="26">
        <f t="shared" si="1"/>
        <v>99.597500900434596</v>
      </c>
      <c r="M49" s="27"/>
      <c r="N49" s="14">
        <v>99.272474379999991</v>
      </c>
      <c r="O49" s="13"/>
      <c r="P49" s="26">
        <f t="shared" si="4"/>
        <v>0.19261218529943758</v>
      </c>
      <c r="Q49" s="27"/>
      <c r="R49" s="29">
        <f t="shared" si="2"/>
        <v>99.641209639305274</v>
      </c>
      <c r="S49" s="27"/>
      <c r="T49" s="28">
        <f t="shared" si="3"/>
        <v>2625.7696823339593</v>
      </c>
      <c r="V49" s="6"/>
    </row>
    <row r="50" spans="6:22" ht="15" customHeight="1" x14ac:dyDescent="0.2">
      <c r="F50" s="15" t="s">
        <v>41</v>
      </c>
      <c r="G50" s="15"/>
      <c r="H50" s="16">
        <v>20655</v>
      </c>
      <c r="I50" s="16"/>
      <c r="J50" s="30">
        <f t="shared" si="5"/>
        <v>0.11737757527423051</v>
      </c>
      <c r="K50" s="31"/>
      <c r="L50" s="30">
        <f t="shared" si="1"/>
        <v>99.714878475708829</v>
      </c>
      <c r="M50" s="31"/>
      <c r="N50" s="17">
        <v>54.258190499999998</v>
      </c>
      <c r="O50" s="16"/>
      <c r="P50" s="30">
        <f t="shared" si="4"/>
        <v>0.10527378014769882</v>
      </c>
      <c r="Q50" s="31"/>
      <c r="R50" s="32">
        <f t="shared" si="2"/>
        <v>99.746483419452971</v>
      </c>
      <c r="S50" s="31"/>
      <c r="T50" s="33">
        <f t="shared" si="3"/>
        <v>2626.8792302106026</v>
      </c>
      <c r="V50" s="6"/>
    </row>
    <row r="51" spans="6:22" ht="15" customHeight="1" x14ac:dyDescent="0.2">
      <c r="F51" s="12" t="s">
        <v>42</v>
      </c>
      <c r="G51" s="12"/>
      <c r="H51" s="13">
        <v>12659</v>
      </c>
      <c r="I51" s="13"/>
      <c r="J51" s="26">
        <f t="shared" si="5"/>
        <v>7.1938161481311241E-2</v>
      </c>
      <c r="K51" s="27"/>
      <c r="L51" s="26">
        <f t="shared" si="1"/>
        <v>99.786816637190142</v>
      </c>
      <c r="M51" s="27"/>
      <c r="N51" s="14">
        <v>33.166933819999997</v>
      </c>
      <c r="O51" s="13"/>
      <c r="P51" s="26">
        <f t="shared" si="4"/>
        <v>6.4351731360078379E-2</v>
      </c>
      <c r="Q51" s="27"/>
      <c r="R51" s="29">
        <f t="shared" si="2"/>
        <v>99.810835150813048</v>
      </c>
      <c r="S51" s="27"/>
      <c r="T51" s="28">
        <f t="shared" si="3"/>
        <v>2620.0279500750453</v>
      </c>
      <c r="V51" s="6"/>
    </row>
    <row r="52" spans="6:22" ht="15" customHeight="1" x14ac:dyDescent="0.2">
      <c r="F52" s="18" t="s">
        <v>43</v>
      </c>
      <c r="G52" s="18"/>
      <c r="H52" s="13">
        <v>8547</v>
      </c>
      <c r="I52" s="13"/>
      <c r="J52" s="26">
        <f t="shared" si="5"/>
        <v>4.8570619020520359E-2</v>
      </c>
      <c r="K52" s="27"/>
      <c r="L52" s="26">
        <f t="shared" si="1"/>
        <v>99.835387256210666</v>
      </c>
      <c r="M52" s="27"/>
      <c r="N52" s="14">
        <v>22.380062460000001</v>
      </c>
      <c r="O52" s="13"/>
      <c r="P52" s="26">
        <f t="shared" si="4"/>
        <v>4.3422638193321393E-2</v>
      </c>
      <c r="Q52" s="27"/>
      <c r="R52" s="29">
        <f t="shared" si="2"/>
        <v>99.854257789006368</v>
      </c>
      <c r="S52" s="27"/>
      <c r="T52" s="28">
        <f t="shared" si="3"/>
        <v>2618.4699262899262</v>
      </c>
      <c r="V52" s="6"/>
    </row>
    <row r="53" spans="6:22" ht="15" customHeight="1" x14ac:dyDescent="0.2">
      <c r="F53" s="19" t="s">
        <v>44</v>
      </c>
      <c r="G53" s="19"/>
      <c r="H53" s="13">
        <v>5520</v>
      </c>
      <c r="I53" s="13"/>
      <c r="J53" s="26">
        <f t="shared" si="5"/>
        <v>3.1368879957092831E-2</v>
      </c>
      <c r="K53" s="27"/>
      <c r="L53" s="26">
        <f t="shared" si="1"/>
        <v>99.866756136167766</v>
      </c>
      <c r="M53" s="27"/>
      <c r="N53" s="14">
        <v>14.41712645</v>
      </c>
      <c r="O53" s="13"/>
      <c r="P53" s="26">
        <f t="shared" si="4"/>
        <v>2.7972650511794601E-2</v>
      </c>
      <c r="Q53" s="27"/>
      <c r="R53" s="29">
        <f t="shared" si="2"/>
        <v>99.882230439518167</v>
      </c>
      <c r="S53" s="27"/>
      <c r="T53" s="28">
        <f t="shared" si="3"/>
        <v>2611.7982699275362</v>
      </c>
      <c r="V53" s="6"/>
    </row>
    <row r="54" spans="6:22" ht="15" customHeight="1" x14ac:dyDescent="0.2">
      <c r="F54" s="19" t="s">
        <v>45</v>
      </c>
      <c r="G54" s="19"/>
      <c r="H54" s="13">
        <v>12426</v>
      </c>
      <c r="I54" s="13"/>
      <c r="J54" s="26">
        <f t="shared" si="5"/>
        <v>7.0614076512107882E-2</v>
      </c>
      <c r="K54" s="27"/>
      <c r="L54" s="26">
        <f t="shared" si="1"/>
        <v>99.93737021267988</v>
      </c>
      <c r="M54" s="27"/>
      <c r="N54" s="14">
        <v>32.292930089999999</v>
      </c>
      <c r="O54" s="13"/>
      <c r="P54" s="26">
        <f t="shared" si="4"/>
        <v>6.2655956479412411E-2</v>
      </c>
      <c r="Q54" s="27"/>
      <c r="R54" s="29">
        <f t="shared" si="2"/>
        <v>99.944886395997585</v>
      </c>
      <c r="S54" s="27"/>
      <c r="T54" s="28">
        <f t="shared" si="3"/>
        <v>2598.8194181554804</v>
      </c>
      <c r="V54" s="6"/>
    </row>
    <row r="55" spans="6:22" ht="15" customHeight="1" x14ac:dyDescent="0.2">
      <c r="F55" s="20" t="s">
        <v>46</v>
      </c>
      <c r="G55" s="20"/>
      <c r="H55" s="16">
        <v>4292</v>
      </c>
      <c r="I55" s="16"/>
      <c r="J55" s="30">
        <f t="shared" si="5"/>
        <v>2.4390440720261308E-2</v>
      </c>
      <c r="K55" s="31"/>
      <c r="L55" s="30">
        <f t="shared" si="1"/>
        <v>99.961760653400148</v>
      </c>
      <c r="M55" s="31"/>
      <c r="N55" s="17">
        <v>11.06972056</v>
      </c>
      <c r="O55" s="16"/>
      <c r="P55" s="30">
        <f t="shared" si="4"/>
        <v>2.1477887813636205E-2</v>
      </c>
      <c r="Q55" s="31"/>
      <c r="R55" s="32">
        <f t="shared" si="2"/>
        <v>99.966364283811217</v>
      </c>
      <c r="S55" s="31"/>
      <c r="T55" s="33">
        <f t="shared" si="3"/>
        <v>2579.1520410065236</v>
      </c>
      <c r="V55" s="6"/>
    </row>
    <row r="56" spans="6:22" ht="15" customHeight="1" x14ac:dyDescent="0.2">
      <c r="F56" s="19" t="s">
        <v>47</v>
      </c>
      <c r="G56" s="19"/>
      <c r="H56" s="13">
        <v>2040</v>
      </c>
      <c r="I56" s="13"/>
      <c r="J56" s="26">
        <f t="shared" si="5"/>
        <v>1.1592846940664741E-2</v>
      </c>
      <c r="K56" s="27"/>
      <c r="L56" s="26">
        <f t="shared" si="1"/>
        <v>99.973353500340806</v>
      </c>
      <c r="M56" s="27"/>
      <c r="N56" s="14">
        <v>5.2274949099999999</v>
      </c>
      <c r="O56" s="13"/>
      <c r="P56" s="26">
        <f t="shared" si="4"/>
        <v>1.0142582065624815E-2</v>
      </c>
      <c r="Q56" s="27"/>
      <c r="R56" s="29">
        <f t="shared" si="2"/>
        <v>99.976506865876843</v>
      </c>
      <c r="S56" s="27"/>
      <c r="T56" s="28">
        <f t="shared" si="3"/>
        <v>2562.4975049019608</v>
      </c>
      <c r="V56" s="6"/>
    </row>
    <row r="57" spans="6:22" ht="15" customHeight="1" x14ac:dyDescent="0.2">
      <c r="F57" s="19" t="s">
        <v>48</v>
      </c>
      <c r="G57" s="19"/>
      <c r="H57" s="13">
        <v>4689</v>
      </c>
      <c r="I57" s="13"/>
      <c r="J57" s="26">
        <f t="shared" si="5"/>
        <v>2.6646499659204397E-2</v>
      </c>
      <c r="K57" s="27"/>
      <c r="L57" s="26">
        <f t="shared" si="1"/>
        <v>100.00000000000001</v>
      </c>
      <c r="M57" s="27"/>
      <c r="N57" s="14">
        <v>12.10838012</v>
      </c>
      <c r="O57" s="13"/>
      <c r="P57" s="26">
        <f t="shared" si="4"/>
        <v>2.3493134123181776E-2</v>
      </c>
      <c r="Q57" s="27"/>
      <c r="R57" s="29">
        <f t="shared" si="2"/>
        <v>100.00000000000003</v>
      </c>
      <c r="S57" s="27"/>
      <c r="T57" s="28">
        <f t="shared" si="3"/>
        <v>2582.2947579441243</v>
      </c>
      <c r="V57" s="6"/>
    </row>
    <row r="58" spans="6:22" ht="15.95" customHeight="1" x14ac:dyDescent="0.2">
      <c r="F58" s="21" t="s">
        <v>52</v>
      </c>
      <c r="G58" s="21"/>
      <c r="H58" s="22">
        <v>17597058</v>
      </c>
      <c r="I58" s="22"/>
      <c r="J58" s="34">
        <f>SUM(J11:J57)</f>
        <v>100.00000000000001</v>
      </c>
      <c r="K58" s="35"/>
      <c r="L58" s="36"/>
      <c r="M58" s="36"/>
      <c r="N58" s="37">
        <v>51540.079993209991</v>
      </c>
      <c r="O58" s="22"/>
      <c r="P58" s="34">
        <f>SUM(P11:P57)</f>
        <v>100.00000000000003</v>
      </c>
      <c r="Q58" s="35"/>
      <c r="R58" s="36"/>
      <c r="S58" s="36"/>
      <c r="T58" s="38">
        <f t="shared" si="3"/>
        <v>2928.9032287789232</v>
      </c>
      <c r="V58" s="6"/>
    </row>
    <row r="59" spans="6:22" x14ac:dyDescent="0.2"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6:22" x14ac:dyDescent="0.2"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</sheetData>
  <mergeCells count="12">
    <mergeCell ref="H6:L6"/>
    <mergeCell ref="N6:R6"/>
    <mergeCell ref="F6:F9"/>
    <mergeCell ref="F4:T4"/>
    <mergeCell ref="F1:T1"/>
    <mergeCell ref="F3:T3"/>
    <mergeCell ref="H8:H9"/>
    <mergeCell ref="L8:L9"/>
    <mergeCell ref="J8:J9"/>
    <mergeCell ref="P8:P9"/>
    <mergeCell ref="R8:R9"/>
    <mergeCell ref="T6:T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C_IV.31</vt:lpstr>
      <vt:lpstr>C_IV.31!Área_de_impresión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2014-06-12T08:36:46Z</dcterms:modified>
</cp:coreProperties>
</file>