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HorizontalScroll="0" xWindow="-15" yWindow="-15" windowWidth="12120" windowHeight="6390" tabRatio="913"/>
  </bookViews>
  <sheets>
    <sheet name="C_IV.32" sheetId="147" r:id="rId1"/>
  </sheets>
  <definedNames>
    <definedName name="_xlnm.Print_Area" localSheetId="0">C_IV.32!$F$1:$T$58</definedName>
  </definedNames>
  <calcPr calcId="145621"/>
</workbook>
</file>

<file path=xl/calcChain.xml><?xml version="1.0" encoding="utf-8"?>
<calcChain xmlns="http://schemas.openxmlformats.org/spreadsheetml/2006/main">
  <c r="J11" i="147" l="1"/>
  <c r="L11" i="147" s="1"/>
  <c r="L12" i="147" s="1"/>
  <c r="L13" i="147" s="1"/>
  <c r="L14" i="147" s="1"/>
  <c r="L15" i="147" s="1"/>
  <c r="L16" i="147" s="1"/>
  <c r="L17" i="147" s="1"/>
  <c r="L18" i="147" s="1"/>
  <c r="L19" i="147" s="1"/>
  <c r="L20" i="147" s="1"/>
  <c r="L21" i="147" s="1"/>
  <c r="L22" i="147" s="1"/>
  <c r="L23" i="147" s="1"/>
  <c r="L24" i="147" s="1"/>
  <c r="L25" i="147" s="1"/>
  <c r="L26" i="147" s="1"/>
  <c r="L27" i="147" s="1"/>
  <c r="L28" i="147" s="1"/>
  <c r="L29" i="147" s="1"/>
  <c r="L30" i="147" s="1"/>
  <c r="L31" i="147" s="1"/>
  <c r="L32" i="147" s="1"/>
  <c r="L33" i="147" s="1"/>
  <c r="L34" i="147" s="1"/>
  <c r="L35" i="147" s="1"/>
  <c r="L36" i="147" s="1"/>
  <c r="L37" i="147" s="1"/>
  <c r="L38" i="147" s="1"/>
  <c r="L39" i="147" s="1"/>
  <c r="L40" i="147" s="1"/>
  <c r="L41" i="147" s="1"/>
  <c r="L42" i="147" s="1"/>
  <c r="L43" i="147" s="1"/>
  <c r="L44" i="147" s="1"/>
  <c r="L45" i="147" s="1"/>
  <c r="L46" i="147" s="1"/>
  <c r="L47" i="147" s="1"/>
  <c r="L48" i="147" s="1"/>
  <c r="L49" i="147" s="1"/>
  <c r="L50" i="147" s="1"/>
  <c r="L51" i="147" s="1"/>
  <c r="L52" i="147" s="1"/>
  <c r="L53" i="147" s="1"/>
  <c r="L54" i="147" s="1"/>
  <c r="L55" i="147" s="1"/>
  <c r="L56" i="147" s="1"/>
  <c r="L57" i="147" s="1"/>
  <c r="P11" i="147"/>
  <c r="R11" i="147" s="1"/>
  <c r="R12" i="147" s="1"/>
  <c r="R13" i="147" s="1"/>
  <c r="R14" i="147" s="1"/>
  <c r="R15" i="147" s="1"/>
  <c r="R16" i="147" s="1"/>
  <c r="R17" i="147" s="1"/>
  <c r="R18" i="147" s="1"/>
  <c r="R19" i="147" s="1"/>
  <c r="R20" i="147" s="1"/>
  <c r="R21" i="147" s="1"/>
  <c r="R22" i="147" s="1"/>
  <c r="R23" i="147" s="1"/>
  <c r="R24" i="147" s="1"/>
  <c r="R25" i="147" s="1"/>
  <c r="R26" i="147" s="1"/>
  <c r="R27" i="147" s="1"/>
  <c r="R28" i="147" s="1"/>
  <c r="R29" i="147" s="1"/>
  <c r="R30" i="147" s="1"/>
  <c r="R31" i="147" s="1"/>
  <c r="R32" i="147" s="1"/>
  <c r="R33" i="147" s="1"/>
  <c r="R34" i="147" s="1"/>
  <c r="R35" i="147" s="1"/>
  <c r="R36" i="147" s="1"/>
  <c r="R37" i="147" s="1"/>
  <c r="R38" i="147" s="1"/>
  <c r="R39" i="147" s="1"/>
  <c r="R40" i="147" s="1"/>
  <c r="R41" i="147" s="1"/>
  <c r="R42" i="147" s="1"/>
  <c r="R43" i="147" s="1"/>
  <c r="R44" i="147" s="1"/>
  <c r="R45" i="147" s="1"/>
  <c r="R46" i="147" s="1"/>
  <c r="R47" i="147" s="1"/>
  <c r="R48" i="147" s="1"/>
  <c r="R49" i="147" s="1"/>
  <c r="R50" i="147" s="1"/>
  <c r="R51" i="147" s="1"/>
  <c r="R52" i="147" s="1"/>
  <c r="R53" i="147" s="1"/>
  <c r="R54" i="147" s="1"/>
  <c r="R55" i="147" s="1"/>
  <c r="R56" i="147" s="1"/>
  <c r="R57" i="147" s="1"/>
  <c r="T11" i="147"/>
  <c r="J12" i="147"/>
  <c r="P12" i="147"/>
  <c r="T12" i="147"/>
  <c r="J13" i="147"/>
  <c r="P13" i="147"/>
  <c r="T13" i="147"/>
  <c r="J14" i="147"/>
  <c r="P14" i="147"/>
  <c r="T14" i="147"/>
  <c r="J15" i="147"/>
  <c r="P15" i="147"/>
  <c r="T15" i="147"/>
  <c r="J16" i="147"/>
  <c r="P16" i="147"/>
  <c r="T16" i="147"/>
  <c r="J17" i="147"/>
  <c r="P17" i="147"/>
  <c r="T17" i="147"/>
  <c r="J18" i="147"/>
  <c r="P18" i="147"/>
  <c r="T18" i="147"/>
  <c r="J19" i="147"/>
  <c r="P19" i="147"/>
  <c r="T19" i="147"/>
  <c r="J20" i="147"/>
  <c r="P20" i="147"/>
  <c r="T20" i="147"/>
  <c r="J21" i="147"/>
  <c r="P21" i="147"/>
  <c r="T21" i="147"/>
  <c r="J22" i="147"/>
  <c r="P22" i="147"/>
  <c r="T22" i="147"/>
  <c r="J23" i="147"/>
  <c r="P23" i="147"/>
  <c r="T23" i="147"/>
  <c r="J24" i="147"/>
  <c r="P24" i="147"/>
  <c r="T24" i="147"/>
  <c r="J25" i="147"/>
  <c r="P25" i="147"/>
  <c r="T25" i="147"/>
  <c r="J26" i="147"/>
  <c r="P26" i="147"/>
  <c r="T26" i="147"/>
  <c r="J27" i="147"/>
  <c r="P27" i="147"/>
  <c r="T27" i="147"/>
  <c r="J28" i="147"/>
  <c r="P28" i="147"/>
  <c r="T28" i="147"/>
  <c r="J29" i="147"/>
  <c r="P29" i="147"/>
  <c r="T29" i="147"/>
  <c r="J30" i="147"/>
  <c r="P30" i="147"/>
  <c r="T30" i="147"/>
  <c r="J31" i="147"/>
  <c r="P31" i="147"/>
  <c r="T31" i="147"/>
  <c r="J32" i="147"/>
  <c r="P32" i="147"/>
  <c r="T32" i="147"/>
  <c r="J33" i="147"/>
  <c r="P33" i="147"/>
  <c r="T33" i="147"/>
  <c r="J34" i="147"/>
  <c r="P34" i="147"/>
  <c r="T34" i="147"/>
  <c r="J35" i="147"/>
  <c r="P35" i="147"/>
  <c r="T35" i="147"/>
  <c r="J36" i="147"/>
  <c r="P36" i="147"/>
  <c r="T36" i="147"/>
  <c r="J37" i="147"/>
  <c r="P37" i="147"/>
  <c r="T37" i="147"/>
  <c r="J38" i="147"/>
  <c r="P38" i="147"/>
  <c r="T38" i="147"/>
  <c r="J39" i="147"/>
  <c r="P39" i="147"/>
  <c r="T39" i="147"/>
  <c r="J40" i="147"/>
  <c r="P40" i="147"/>
  <c r="T40" i="147"/>
  <c r="J41" i="147"/>
  <c r="P41" i="147"/>
  <c r="T41" i="147"/>
  <c r="J42" i="147"/>
  <c r="P42" i="147"/>
  <c r="T42" i="147"/>
  <c r="J43" i="147"/>
  <c r="P43" i="147"/>
  <c r="T43" i="147"/>
  <c r="J44" i="147"/>
  <c r="P44" i="147"/>
  <c r="T44" i="147"/>
  <c r="J45" i="147"/>
  <c r="P45" i="147"/>
  <c r="T45" i="147"/>
  <c r="J46" i="147"/>
  <c r="P46" i="147"/>
  <c r="T46" i="147"/>
  <c r="J47" i="147"/>
  <c r="P47" i="147"/>
  <c r="T47" i="147"/>
  <c r="J48" i="147"/>
  <c r="P48" i="147"/>
  <c r="T48" i="147"/>
  <c r="J49" i="147"/>
  <c r="P49" i="147"/>
  <c r="T49" i="147"/>
  <c r="J50" i="147"/>
  <c r="P50" i="147"/>
  <c r="T50" i="147"/>
  <c r="J51" i="147"/>
  <c r="P51" i="147"/>
  <c r="T51" i="147"/>
  <c r="J52" i="147"/>
  <c r="P52" i="147"/>
  <c r="T52" i="147"/>
  <c r="J53" i="147"/>
  <c r="P53" i="147"/>
  <c r="T53" i="147"/>
  <c r="J54" i="147"/>
  <c r="P54" i="147"/>
  <c r="T54" i="147"/>
  <c r="J55" i="147"/>
  <c r="P55" i="147"/>
  <c r="T55" i="147"/>
  <c r="J56" i="147"/>
  <c r="P56" i="147"/>
  <c r="T56" i="147"/>
  <c r="J57" i="147"/>
  <c r="P57" i="147"/>
  <c r="T57" i="147"/>
  <c r="J58" i="147"/>
  <c r="P58" i="147"/>
  <c r="T58" i="147"/>
</calcChain>
</file>

<file path=xl/sharedStrings.xml><?xml version="1.0" encoding="utf-8"?>
<sst xmlns="http://schemas.openxmlformats.org/spreadsheetml/2006/main" count="62" uniqueCount="60">
  <si>
    <t>Importe</t>
  </si>
  <si>
    <t>Número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</si>
  <si>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</si>
  <si>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</si>
  <si>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</si>
  <si>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</si>
  <si>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</si>
  <si>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</si>
  <si>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</si>
  <si>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</si>
  <si>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</si>
  <si>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</si>
  <si>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</si>
  <si>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</si>
  <si>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</si>
  <si>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</si>
  <si>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</si>
  <si>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</si>
  <si>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</si>
  <si>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</si>
  <si>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</si>
  <si>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</si>
  <si>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</si>
  <si>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</si>
  <si>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</si>
  <si>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</si>
  <si>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</si>
  <si>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</si>
  <si>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</si>
  <si>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</si>
  <si>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</si>
  <si>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</si>
  <si>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</si>
  <si>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</si>
  <si>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</si>
  <si>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</si>
  <si>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</si>
  <si>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</si>
  <si>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</si>
  <si>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</si>
  <si>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</si>
  <si>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</si>
  <si>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</si>
  <si>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</si>
  <si>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</si>
  <si>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</si>
  <si>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</si>
  <si>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</si>
  <si>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</si>
  <si>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</si>
  <si>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%</t>
  </si>
  <si>
    <t>% acumulado</t>
  </si>
  <si>
    <t>Total</t>
  </si>
  <si>
    <t xml:space="preserve"> IMPUESTO SOBRE LA RENTA DE LAS PERSONAS FÍSICAS </t>
  </si>
  <si>
    <t>Millones</t>
  </si>
  <si>
    <t>de euros</t>
  </si>
  <si>
    <r>
      <t xml:space="preserve">Cuadro IV.32. </t>
    </r>
    <r>
      <rPr>
        <b/>
        <sz val="14"/>
        <rFont val="Times New Roman"/>
        <family val="1"/>
      </rPr>
      <t xml:space="preserve"> Reducción por obtención de rendimientos del trabajo: reducción</t>
    </r>
  </si>
  <si>
    <r>
      <t xml:space="preserve">Tramos de base imponible            </t>
    </r>
    <r>
      <rPr>
        <b/>
        <sz val="10"/>
        <color indexed="9"/>
        <rFont val="Times New Roman"/>
        <family val="1"/>
      </rPr>
      <t>(euros)</t>
    </r>
  </si>
  <si>
    <r>
      <t xml:space="preserve">Media </t>
    </r>
    <r>
      <rPr>
        <b/>
        <sz val="10"/>
        <color indexed="9"/>
        <rFont val="Times New Roman"/>
        <family val="1"/>
      </rPr>
      <t>(euros)</t>
    </r>
  </si>
  <si>
    <t>adicional para trabajadores activos que sean personas con discapacidad.   Ejercicio 2011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</si>
</sst>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0.0"/>
    <numFmt numFmtId="166" formatCode="#,###,##0.0"/>
    <numFmt numFmtId="167" formatCode="#,###,##0"/>
  </numFmts>
  <fonts count="11" x14ac:knownFonts="1">
    <font>
      <sz val="10"/>
      <name val="Arial"/>
    </font>
    <font>
      <sz val="10"/>
      <name val="Times New Roman"/>
      <family val="1"/>
    </font>
    <font>
      <b/>
      <sz val="12"/>
      <name val="Times New Roman"/>
      <family val="1"/>
    </font>
    <font>
      <sz val="8"/>
      <name val="Arial"/>
      <family val="2"/>
    </font>
    <font>
      <sz val="10"/>
      <name val="Arial"/>
      <family val="2"/>
    </font>
    <font>
      <b/>
      <u/>
      <sz val="16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b/>
      <sz val="10"/>
      <color indexed="9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/>
    <xf numFmtId="0" fontId="1" fillId="0" borderId="0" xfId="0" applyFont="1" applyBorder="1"/>
    <xf numFmtId="0" fontId="0" fillId="0" borderId="0" xfId="0" applyFill="1" applyBorder="1"/>
    <xf numFmtId="0" fontId="1" fillId="0" borderId="0" xfId="0" applyFont="1" applyFill="1" applyBorder="1"/>
    <xf numFmtId="0" fontId="1" fillId="0" borderId="0" xfId="0" applyFont="1" applyFill="1"/>
    <xf numFmtId="165" fontId="1" fillId="0" borderId="0" xfId="0" applyNumberFormat="1" applyFont="1"/>
    <xf numFmtId="0" fontId="4" fillId="0" borderId="0" xfId="0" applyFont="1"/>
    <xf numFmtId="0" fontId="2" fillId="0" borderId="0" xfId="0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/>
    </xf>
    <xf numFmtId="0" fontId="8" fillId="2" borderId="0" xfId="0" applyFont="1" applyFill="1" applyBorder="1" applyAlignment="1">
      <alignment horizontal="center" vertical="top"/>
    </xf>
    <xf numFmtId="0" fontId="9" fillId="0" borderId="0" xfId="0" applyFont="1" applyFill="1" applyBorder="1" applyAlignment="1" applyProtection="1">
      <alignment horizontal="centerContinuous" vertical="center"/>
    </xf>
    <xf numFmtId="3" fontId="9" fillId="0" borderId="0" xfId="0" applyNumberFormat="1" applyFont="1" applyBorder="1" applyAlignment="1">
      <alignment horizontal="right" vertical="center" indent="1"/>
    </xf>
    <xf numFmtId="164" fontId="9" fillId="0" borderId="0" xfId="0" applyNumberFormat="1" applyFont="1" applyBorder="1" applyAlignment="1">
      <alignment horizontal="right" vertical="center" indent="1"/>
    </xf>
    <xf numFmtId="0" fontId="9" fillId="0" borderId="2" xfId="0" applyFont="1" applyFill="1" applyBorder="1" applyAlignment="1" applyProtection="1">
      <alignment horizontal="centerContinuous" vertical="center"/>
    </xf>
    <xf numFmtId="3" fontId="9" fillId="0" borderId="2" xfId="0" applyNumberFormat="1" applyFont="1" applyBorder="1" applyAlignment="1">
      <alignment horizontal="right" vertical="center" indent="1"/>
    </xf>
    <xf numFmtId="164" fontId="9" fillId="0" borderId="2" xfId="0" applyNumberFormat="1" applyFont="1" applyBorder="1" applyAlignment="1">
      <alignment horizontal="right" vertical="center" indent="1"/>
    </xf>
    <xf numFmtId="16" fontId="9" fillId="0" borderId="0" xfId="0" quotePrefix="1" applyNumberFormat="1" applyFont="1" applyFill="1" applyBorder="1" applyAlignment="1" applyProtection="1">
      <alignment horizontal="centerContinuous" vertical="center"/>
    </xf>
    <xf numFmtId="0" fontId="9" fillId="0" borderId="0" xfId="0" quotePrefix="1" applyFont="1" applyFill="1" applyBorder="1" applyAlignment="1" applyProtection="1">
      <alignment horizontal="centerContinuous" vertical="center"/>
    </xf>
    <xf numFmtId="0" fontId="9" fillId="0" borderId="2" xfId="0" quotePrefix="1" applyFont="1" applyFill="1" applyBorder="1" applyAlignment="1" applyProtection="1">
      <alignment horizontal="centerContinuous" vertical="center"/>
    </xf>
    <xf numFmtId="0" fontId="2" fillId="0" borderId="1" xfId="0" applyFont="1" applyFill="1" applyBorder="1" applyAlignment="1" applyProtection="1">
      <alignment horizontal="centerContinuous" vertical="center"/>
    </xf>
    <xf numFmtId="3" fontId="2" fillId="0" borderId="1" xfId="0" applyNumberFormat="1" applyFont="1" applyFill="1" applyBorder="1" applyAlignment="1" applyProtection="1">
      <alignment horizontal="right" vertical="center" indent="1"/>
    </xf>
    <xf numFmtId="0" fontId="2" fillId="0" borderId="0" xfId="0" applyFont="1" applyFill="1" applyBorder="1" applyAlignment="1" applyProtection="1">
      <alignment horizontal="centerContinuous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 applyProtection="1">
      <alignment horizontal="center" vertical="center"/>
    </xf>
    <xf numFmtId="166" fontId="9" fillId="0" borderId="0" xfId="0" applyNumberFormat="1" applyFont="1" applyFill="1" applyBorder="1" applyAlignment="1">
      <alignment horizontal="right" vertical="center" indent="1"/>
    </xf>
    <xf numFmtId="2" fontId="9" fillId="0" borderId="0" xfId="0" applyNumberFormat="1" applyFont="1" applyBorder="1" applyAlignment="1" applyProtection="1">
      <alignment horizontal="right" vertical="center" indent="1"/>
    </xf>
    <xf numFmtId="3" fontId="9" fillId="0" borderId="0" xfId="0" applyNumberFormat="1" applyFont="1" applyBorder="1" applyAlignment="1" applyProtection="1">
      <alignment horizontal="right" vertical="center" indent="1"/>
    </xf>
    <xf numFmtId="165" fontId="9" fillId="0" borderId="0" xfId="0" applyNumberFormat="1" applyFont="1" applyBorder="1" applyAlignment="1" applyProtection="1">
      <alignment horizontal="right" vertical="center" indent="1"/>
    </xf>
    <xf numFmtId="166" fontId="9" fillId="0" borderId="2" xfId="0" applyNumberFormat="1" applyFont="1" applyFill="1" applyBorder="1" applyAlignment="1">
      <alignment horizontal="right" vertical="center" indent="1"/>
    </xf>
    <xf numFmtId="2" fontId="9" fillId="0" borderId="2" xfId="0" applyNumberFormat="1" applyFont="1" applyBorder="1" applyAlignment="1" applyProtection="1">
      <alignment horizontal="right" vertical="center" indent="1"/>
    </xf>
    <xf numFmtId="165" fontId="9" fillId="0" borderId="2" xfId="0" applyNumberFormat="1" applyFont="1" applyBorder="1" applyAlignment="1" applyProtection="1">
      <alignment horizontal="right" vertical="center" indent="1"/>
    </xf>
    <xf numFmtId="3" fontId="9" fillId="0" borderId="2" xfId="0" applyNumberFormat="1" applyFont="1" applyBorder="1" applyAlignment="1" applyProtection="1">
      <alignment horizontal="right" vertical="center" indent="1"/>
    </xf>
    <xf numFmtId="167" fontId="2" fillId="0" borderId="1" xfId="0" applyNumberFormat="1" applyFont="1" applyFill="1" applyBorder="1" applyAlignment="1">
      <alignment horizontal="right" vertical="center" indent="1"/>
    </xf>
    <xf numFmtId="2" fontId="2" fillId="0" borderId="1" xfId="0" applyNumberFormat="1" applyFont="1" applyFill="1" applyBorder="1" applyAlignment="1" applyProtection="1">
      <alignment horizontal="right" vertical="center" indent="1"/>
    </xf>
    <xf numFmtId="9" fontId="2" fillId="0" borderId="1" xfId="0" applyNumberFormat="1" applyFont="1" applyFill="1" applyBorder="1" applyAlignment="1" applyProtection="1">
      <alignment horizontal="right" vertical="center" indent="1"/>
    </xf>
    <xf numFmtId="164" fontId="2" fillId="0" borderId="1" xfId="0" applyNumberFormat="1" applyFont="1" applyBorder="1" applyAlignment="1">
      <alignment horizontal="right" vertical="center" indent="1"/>
    </xf>
    <xf numFmtId="3" fontId="2" fillId="0" borderId="1" xfId="0" applyNumberFormat="1" applyFont="1" applyBorder="1" applyAlignment="1" applyProtection="1">
      <alignment horizontal="right" vertical="center" indent="1"/>
    </xf>
    <xf numFmtId="0" fontId="8" fillId="2" borderId="0" xfId="0" applyFont="1" applyFill="1" applyBorder="1" applyAlignment="1">
      <alignment horizontal="center" vertical="center"/>
    </xf>
    <xf numFmtId="0" fontId="8" fillId="3" borderId="0" xfId="0" applyFont="1" applyFill="1" applyBorder="1" applyAlignment="1" applyProtection="1">
      <alignment horizontal="center" vertical="center"/>
    </xf>
    <xf numFmtId="0" fontId="8" fillId="2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wrapText="1"/>
    </xf>
    <xf numFmtId="0" fontId="5" fillId="0" borderId="0" xfId="0" applyFont="1" applyFill="1" applyAlignment="1">
      <alignment horizontal="center" vertical="center"/>
    </xf>
    <xf numFmtId="0" fontId="6" fillId="0" borderId="0" xfId="0" applyFont="1" applyFill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top" wrapText="1"/>
    </xf>
    <xf numFmtId="0" fontId="8" fillId="2" borderId="0" xfId="0" applyFont="1" applyFill="1" applyBorder="1" applyAlignment="1" applyProtection="1">
      <alignment horizontal="center" vertical="center"/>
    </xf>
    <xf numFmtId="0" fontId="8" fillId="2" borderId="0" xfId="0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" enableFormatConditionsCalculation="0">
    <tabColor indexed="22"/>
  </sheetPr>
  <dimension ref="E1:Y60"/>
  <sheetViews>
    <sheetView showGridLines="0" showRowColHeaders="0" tabSelected="1" zoomScale="80" workbookViewId="0">
      <selection activeCell="F1" sqref="F1:T1"/>
    </sheetView>
  </sheetViews>
  <sheetFormatPr baseColWidth="10" defaultRowHeight="12.75" x14ac:dyDescent="0.2"/>
  <cols>
    <col min="1" max="5" width="11.42578125" style="1" customWidth="1"/>
    <col min="6" max="6" width="17.7109375" style="1" customWidth="1"/>
    <col min="7" max="7" width="0.5703125" style="1" customWidth="1"/>
    <col min="8" max="8" width="14.28515625" style="1" customWidth="1"/>
    <col min="9" max="9" width="0.5703125" style="1" customWidth="1"/>
    <col min="10" max="10" width="8.7109375" style="1" customWidth="1"/>
    <col min="11" max="11" width="0.5703125" style="1" customWidth="1"/>
    <col min="12" max="12" width="14.28515625" style="1" customWidth="1"/>
    <col min="13" max="13" width="0.5703125" style="1" customWidth="1"/>
    <col min="14" max="14" width="14.28515625" style="1" customWidth="1"/>
    <col min="15" max="15" width="0.5703125" style="1" customWidth="1"/>
    <col min="16" max="16" width="8.7109375" style="1" customWidth="1"/>
    <col min="17" max="17" width="0.5703125" style="1" customWidth="1"/>
    <col min="18" max="18" width="14.28515625" style="1" customWidth="1"/>
    <col min="19" max="19" width="0.5703125" style="1" customWidth="1"/>
    <col min="20" max="20" width="10.7109375" style="1" customWidth="1"/>
    <col min="21" max="16384" width="11.42578125" style="1"/>
  </cols>
  <sheetData>
    <row r="1" spans="5:25" ht="30" customHeight="1" x14ac:dyDescent="0.2">
      <c r="E1" s="5"/>
      <c r="F1" s="43" t="s">
        <v>53</v>
      </c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5"/>
      <c r="V1" s="5"/>
      <c r="W1" s="5"/>
      <c r="X1" s="5"/>
      <c r="Y1" s="5"/>
    </row>
    <row r="2" spans="5:25" ht="14.1" customHeight="1" x14ac:dyDescent="0.2"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5"/>
      <c r="V2" s="5"/>
      <c r="W2" s="5"/>
      <c r="X2" s="5"/>
      <c r="Y2" s="5"/>
    </row>
    <row r="3" spans="5:25" ht="18" customHeight="1" x14ac:dyDescent="0.2">
      <c r="E3" s="4"/>
      <c r="F3" s="44" t="s">
        <v>56</v>
      </c>
      <c r="G3" s="44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5"/>
      <c r="V3" s="5"/>
      <c r="W3" s="5"/>
      <c r="X3" s="5"/>
      <c r="Y3" s="5"/>
    </row>
    <row r="4" spans="5:25" ht="18" customHeight="1" x14ac:dyDescent="0.3">
      <c r="E4" s="4"/>
      <c r="F4" s="42" t="s">
        <v>59</v>
      </c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5"/>
      <c r="V4" s="5"/>
      <c r="W4" s="5"/>
      <c r="X4" s="5"/>
      <c r="Y4" s="5"/>
    </row>
    <row r="5" spans="5:25" ht="14.1" customHeight="1" x14ac:dyDescent="0.2">
      <c r="E5" s="4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5"/>
      <c r="V5" s="5"/>
      <c r="W5" s="5"/>
      <c r="X5" s="5"/>
      <c r="Y5" s="5"/>
    </row>
    <row r="6" spans="5:25" ht="15.95" customHeight="1" x14ac:dyDescent="0.2">
      <c r="E6" s="4"/>
      <c r="F6" s="41" t="s">
        <v>57</v>
      </c>
      <c r="G6" s="8"/>
      <c r="H6" s="40" t="s">
        <v>49</v>
      </c>
      <c r="I6" s="40"/>
      <c r="J6" s="40"/>
      <c r="K6" s="40"/>
      <c r="L6" s="40"/>
      <c r="M6" s="23"/>
      <c r="N6" s="40" t="s">
        <v>0</v>
      </c>
      <c r="O6" s="40"/>
      <c r="P6" s="40"/>
      <c r="Q6" s="40"/>
      <c r="R6" s="40"/>
      <c r="S6" s="23"/>
      <c r="T6" s="47" t="s">
        <v>58</v>
      </c>
      <c r="U6" s="5"/>
      <c r="V6" s="5"/>
      <c r="W6" s="5"/>
      <c r="X6" s="5"/>
      <c r="Y6" s="5"/>
    </row>
    <row r="7" spans="5:25" s="5" customFormat="1" ht="3.95" customHeight="1" x14ac:dyDescent="0.2">
      <c r="E7" s="4"/>
      <c r="F7" s="41"/>
      <c r="G7" s="8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47"/>
    </row>
    <row r="8" spans="5:25" ht="15" customHeight="1" x14ac:dyDescent="0.2">
      <c r="E8" s="4"/>
      <c r="F8" s="41"/>
      <c r="G8" s="8"/>
      <c r="H8" s="39" t="s">
        <v>1</v>
      </c>
      <c r="I8" s="9"/>
      <c r="J8" s="39" t="s">
        <v>50</v>
      </c>
      <c r="K8" s="9"/>
      <c r="L8" s="39" t="s">
        <v>51</v>
      </c>
      <c r="M8" s="24"/>
      <c r="N8" s="11" t="s">
        <v>54</v>
      </c>
      <c r="O8" s="8"/>
      <c r="P8" s="39" t="s">
        <v>50</v>
      </c>
      <c r="Q8" s="9"/>
      <c r="R8" s="46" t="s">
        <v>51</v>
      </c>
      <c r="S8" s="25"/>
      <c r="T8" s="47"/>
      <c r="U8" s="5"/>
      <c r="V8" s="5"/>
      <c r="W8" s="5"/>
      <c r="X8" s="5"/>
      <c r="Y8" s="5"/>
    </row>
    <row r="9" spans="5:25" ht="15" customHeight="1" x14ac:dyDescent="0.25">
      <c r="E9" s="4"/>
      <c r="F9" s="41"/>
      <c r="G9" s="8"/>
      <c r="H9" s="39"/>
      <c r="I9" s="9"/>
      <c r="J9" s="39"/>
      <c r="K9" s="9"/>
      <c r="L9" s="39"/>
      <c r="M9" s="24"/>
      <c r="N9" s="10" t="s">
        <v>55</v>
      </c>
      <c r="O9" s="8"/>
      <c r="P9" s="39"/>
      <c r="Q9" s="9"/>
      <c r="R9" s="46"/>
      <c r="S9" s="25"/>
      <c r="T9" s="47"/>
      <c r="U9" s="5"/>
      <c r="V9" s="5"/>
      <c r="W9" s="5"/>
      <c r="X9" s="5"/>
      <c r="Y9" s="5"/>
    </row>
    <row r="10" spans="5:25" s="2" customFormat="1" ht="3.95" customHeight="1" x14ac:dyDescent="0.2">
      <c r="E10" s="4"/>
      <c r="F10" s="8"/>
      <c r="G10" s="8"/>
      <c r="H10" s="9"/>
      <c r="I10" s="9"/>
      <c r="J10" s="9"/>
      <c r="K10" s="9"/>
      <c r="L10" s="24"/>
      <c r="M10" s="24"/>
      <c r="N10" s="8"/>
      <c r="O10" s="8"/>
      <c r="P10" s="23"/>
      <c r="Q10" s="23"/>
      <c r="R10" s="25"/>
      <c r="S10" s="25"/>
      <c r="T10" s="8"/>
      <c r="U10" s="4"/>
      <c r="V10" s="4"/>
      <c r="W10" s="4"/>
      <c r="X10" s="4"/>
      <c r="Y10" s="4"/>
    </row>
    <row r="11" spans="5:25" ht="15" customHeight="1" x14ac:dyDescent="0.2">
      <c r="E11" s="2"/>
      <c r="F11" s="12" t="s">
        <v>2</v>
      </c>
      <c r="G11" s="12"/>
      <c r="H11" s="13">
        <v>2225</v>
      </c>
      <c r="I11" s="13"/>
      <c r="J11" s="26">
        <f t="shared" ref="J11:J57" si="0">+H11/H$58*100</f>
        <v>0.78145030151689165</v>
      </c>
      <c r="K11" s="27"/>
      <c r="L11" s="26">
        <f>+J11</f>
        <v>0.78145030151689165</v>
      </c>
      <c r="M11" s="27"/>
      <c r="N11" s="14">
        <v>6.0363919800000003</v>
      </c>
      <c r="O11" s="13"/>
      <c r="P11" s="26">
        <f t="shared" ref="P11:P57" si="1">+N11/N$58*100</f>
        <v>0.55562268021766203</v>
      </c>
      <c r="Q11" s="27"/>
      <c r="R11" s="26">
        <f>+P11</f>
        <v>0.55562268021766203</v>
      </c>
      <c r="S11" s="27"/>
      <c r="T11" s="28">
        <f t="shared" ref="T11:T58" si="2">N11*1000/H11*1000</f>
        <v>2712.985159550562</v>
      </c>
      <c r="V11" s="6"/>
    </row>
    <row r="12" spans="5:25" ht="15" customHeight="1" x14ac:dyDescent="0.2">
      <c r="E12" s="2"/>
      <c r="F12" s="12" t="s">
        <v>3</v>
      </c>
      <c r="G12" s="12"/>
      <c r="H12" s="13">
        <v>9874</v>
      </c>
      <c r="I12" s="13"/>
      <c r="J12" s="26">
        <f t="shared" si="0"/>
        <v>3.467883270641702</v>
      </c>
      <c r="K12" s="27"/>
      <c r="L12" s="26">
        <f t="shared" ref="L12:L57" si="3">+L11+J12</f>
        <v>4.2493335721585934</v>
      </c>
      <c r="M12" s="27"/>
      <c r="N12" s="14">
        <v>32.889610489999995</v>
      </c>
      <c r="O12" s="13"/>
      <c r="P12" s="26">
        <f t="shared" si="1"/>
        <v>3.0273404365249204</v>
      </c>
      <c r="Q12" s="27"/>
      <c r="R12" s="29">
        <f t="shared" ref="R12:R57" si="4">+R11+P12</f>
        <v>3.5829631167425822</v>
      </c>
      <c r="S12" s="27"/>
      <c r="T12" s="28">
        <f t="shared" si="2"/>
        <v>3330.9307767875216</v>
      </c>
      <c r="V12" s="6"/>
    </row>
    <row r="13" spans="5:25" ht="15" customHeight="1" x14ac:dyDescent="0.2">
      <c r="E13" s="2"/>
      <c r="F13" s="12" t="s">
        <v>4</v>
      </c>
      <c r="G13" s="12"/>
      <c r="H13" s="13">
        <v>6208</v>
      </c>
      <c r="I13" s="13"/>
      <c r="J13" s="26">
        <f t="shared" si="0"/>
        <v>2.1803341446367925</v>
      </c>
      <c r="K13" s="27"/>
      <c r="L13" s="26">
        <f t="shared" si="3"/>
        <v>6.429667716795386</v>
      </c>
      <c r="M13" s="27"/>
      <c r="N13" s="14">
        <v>23.32012993</v>
      </c>
      <c r="O13" s="13"/>
      <c r="P13" s="26">
        <f t="shared" si="1"/>
        <v>2.1465128735279246</v>
      </c>
      <c r="Q13" s="27"/>
      <c r="R13" s="29">
        <f t="shared" si="4"/>
        <v>5.7294759902705064</v>
      </c>
      <c r="S13" s="27"/>
      <c r="T13" s="28">
        <f t="shared" si="2"/>
        <v>3756.4642284149486</v>
      </c>
      <c r="V13" s="6"/>
    </row>
    <row r="14" spans="5:25" ht="15" customHeight="1" x14ac:dyDescent="0.2">
      <c r="E14" s="2"/>
      <c r="F14" s="12" t="s">
        <v>5</v>
      </c>
      <c r="G14" s="12"/>
      <c r="H14" s="13">
        <v>6846</v>
      </c>
      <c r="I14" s="13"/>
      <c r="J14" s="26">
        <f t="shared" si="0"/>
        <v>2.4044084333414113</v>
      </c>
      <c r="K14" s="27"/>
      <c r="L14" s="26">
        <f t="shared" si="3"/>
        <v>8.8340761501367968</v>
      </c>
      <c r="M14" s="27"/>
      <c r="N14" s="14">
        <v>26.988186460000001</v>
      </c>
      <c r="O14" s="13"/>
      <c r="P14" s="26">
        <f t="shared" si="1"/>
        <v>2.4841409479043168</v>
      </c>
      <c r="Q14" s="27"/>
      <c r="R14" s="29">
        <f t="shared" si="4"/>
        <v>8.2136169381748232</v>
      </c>
      <c r="S14" s="27"/>
      <c r="T14" s="28">
        <f t="shared" si="2"/>
        <v>3942.1832398480869</v>
      </c>
      <c r="V14" s="6"/>
    </row>
    <row r="15" spans="5:25" ht="15" customHeight="1" x14ac:dyDescent="0.2">
      <c r="E15" s="2"/>
      <c r="F15" s="15" t="s">
        <v>6</v>
      </c>
      <c r="G15" s="15"/>
      <c r="H15" s="16">
        <v>8255</v>
      </c>
      <c r="I15" s="16"/>
      <c r="J15" s="30">
        <f t="shared" si="0"/>
        <v>2.8992684220323328</v>
      </c>
      <c r="K15" s="31"/>
      <c r="L15" s="30">
        <f t="shared" si="3"/>
        <v>11.733344572169131</v>
      </c>
      <c r="M15" s="31"/>
      <c r="N15" s="17">
        <v>32.788407140000004</v>
      </c>
      <c r="O15" s="16"/>
      <c r="P15" s="30">
        <f t="shared" si="1"/>
        <v>3.0180251242058551</v>
      </c>
      <c r="Q15" s="31"/>
      <c r="R15" s="32">
        <f t="shared" si="4"/>
        <v>11.231642062380679</v>
      </c>
      <c r="S15" s="31"/>
      <c r="T15" s="33">
        <f t="shared" si="2"/>
        <v>3971.9451411265904</v>
      </c>
      <c r="V15" s="6"/>
    </row>
    <row r="16" spans="5:25" ht="15" customHeight="1" x14ac:dyDescent="0.2">
      <c r="F16" s="12" t="s">
        <v>7</v>
      </c>
      <c r="G16" s="12"/>
      <c r="H16" s="13">
        <v>9857</v>
      </c>
      <c r="I16" s="13"/>
      <c r="J16" s="26">
        <f t="shared" si="0"/>
        <v>3.4619126391244945</v>
      </c>
      <c r="K16" s="27"/>
      <c r="L16" s="26">
        <f t="shared" si="3"/>
        <v>15.195257211293626</v>
      </c>
      <c r="M16" s="27"/>
      <c r="N16" s="14">
        <v>39.042600490000005</v>
      </c>
      <c r="O16" s="13"/>
      <c r="P16" s="26">
        <f t="shared" si="1"/>
        <v>3.5936954390627904</v>
      </c>
      <c r="Q16" s="27"/>
      <c r="R16" s="29">
        <f t="shared" si="4"/>
        <v>14.825337501443469</v>
      </c>
      <c r="S16" s="27"/>
      <c r="T16" s="28">
        <f t="shared" si="2"/>
        <v>3960.900932332353</v>
      </c>
      <c r="V16" s="6"/>
    </row>
    <row r="17" spans="6:22" ht="15" customHeight="1" x14ac:dyDescent="0.2">
      <c r="F17" s="12" t="s">
        <v>8</v>
      </c>
      <c r="G17" s="12"/>
      <c r="H17" s="13">
        <v>13069</v>
      </c>
      <c r="I17" s="13"/>
      <c r="J17" s="26">
        <f t="shared" si="0"/>
        <v>4.5900107822580933</v>
      </c>
      <c r="K17" s="27"/>
      <c r="L17" s="26">
        <f t="shared" si="3"/>
        <v>19.78526799355172</v>
      </c>
      <c r="M17" s="27"/>
      <c r="N17" s="14">
        <v>50.249116139999998</v>
      </c>
      <c r="O17" s="13"/>
      <c r="P17" s="26">
        <f t="shared" si="1"/>
        <v>4.6252047051913578</v>
      </c>
      <c r="Q17" s="27"/>
      <c r="R17" s="29">
        <f t="shared" si="4"/>
        <v>19.450542206634829</v>
      </c>
      <c r="S17" s="27"/>
      <c r="T17" s="28">
        <f t="shared" si="2"/>
        <v>3844.909032060601</v>
      </c>
      <c r="V17" s="6"/>
    </row>
    <row r="18" spans="6:22" ht="15" customHeight="1" x14ac:dyDescent="0.2">
      <c r="F18" s="12" t="s">
        <v>9</v>
      </c>
      <c r="G18" s="12"/>
      <c r="H18" s="13">
        <v>15136</v>
      </c>
      <c r="I18" s="13"/>
      <c r="J18" s="26">
        <f t="shared" si="0"/>
        <v>5.3159693320268184</v>
      </c>
      <c r="K18" s="27"/>
      <c r="L18" s="26">
        <f t="shared" si="3"/>
        <v>25.101237325578538</v>
      </c>
      <c r="M18" s="27"/>
      <c r="N18" s="14">
        <v>57.455343079999999</v>
      </c>
      <c r="O18" s="13"/>
      <c r="P18" s="26">
        <f t="shared" si="1"/>
        <v>5.2885054218985452</v>
      </c>
      <c r="Q18" s="27"/>
      <c r="R18" s="29">
        <f t="shared" si="4"/>
        <v>24.739047628533374</v>
      </c>
      <c r="S18" s="27"/>
      <c r="T18" s="28">
        <f t="shared" si="2"/>
        <v>3795.9396855179702</v>
      </c>
      <c r="V18" s="6"/>
    </row>
    <row r="19" spans="6:22" ht="15" customHeight="1" x14ac:dyDescent="0.2">
      <c r="F19" s="12" t="s">
        <v>10</v>
      </c>
      <c r="G19" s="12"/>
      <c r="H19" s="13">
        <v>16408</v>
      </c>
      <c r="I19" s="13"/>
      <c r="J19" s="26">
        <f t="shared" si="0"/>
        <v>5.7627130549614192</v>
      </c>
      <c r="K19" s="27"/>
      <c r="L19" s="26">
        <f t="shared" si="3"/>
        <v>30.863950380539958</v>
      </c>
      <c r="M19" s="27"/>
      <c r="N19" s="14">
        <v>62.940905749999999</v>
      </c>
      <c r="O19" s="13"/>
      <c r="P19" s="26">
        <f t="shared" si="1"/>
        <v>5.793426746309847</v>
      </c>
      <c r="Q19" s="27"/>
      <c r="R19" s="29">
        <f t="shared" si="4"/>
        <v>30.532474374843222</v>
      </c>
      <c r="S19" s="27"/>
      <c r="T19" s="28">
        <f t="shared" si="2"/>
        <v>3835.988892613359</v>
      </c>
      <c r="V19" s="6"/>
    </row>
    <row r="20" spans="6:22" ht="15" customHeight="1" x14ac:dyDescent="0.2">
      <c r="F20" s="15" t="s">
        <v>11</v>
      </c>
      <c r="G20" s="15"/>
      <c r="H20" s="16">
        <v>16950</v>
      </c>
      <c r="I20" s="16"/>
      <c r="J20" s="30">
        <f t="shared" si="0"/>
        <v>5.9530708362747475</v>
      </c>
      <c r="K20" s="31"/>
      <c r="L20" s="30">
        <f t="shared" si="3"/>
        <v>36.817021216814709</v>
      </c>
      <c r="M20" s="31"/>
      <c r="N20" s="17">
        <v>64.905751129999999</v>
      </c>
      <c r="O20" s="16"/>
      <c r="P20" s="30">
        <f t="shared" si="1"/>
        <v>5.9742819094380852</v>
      </c>
      <c r="Q20" s="31"/>
      <c r="R20" s="32">
        <f t="shared" si="4"/>
        <v>36.506756284281309</v>
      </c>
      <c r="S20" s="31"/>
      <c r="T20" s="33">
        <f t="shared" si="2"/>
        <v>3829.247854277286</v>
      </c>
      <c r="V20" s="6"/>
    </row>
    <row r="21" spans="6:22" ht="15" customHeight="1" x14ac:dyDescent="0.2">
      <c r="F21" s="12" t="s">
        <v>12</v>
      </c>
      <c r="G21" s="12"/>
      <c r="H21" s="13">
        <v>16642</v>
      </c>
      <c r="I21" s="13"/>
      <c r="J21" s="26">
        <f t="shared" si="0"/>
        <v>5.8448970417276902</v>
      </c>
      <c r="K21" s="27"/>
      <c r="L21" s="26">
        <f t="shared" si="3"/>
        <v>42.6619182585424</v>
      </c>
      <c r="M21" s="27"/>
      <c r="N21" s="14">
        <v>63.753211759999999</v>
      </c>
      <c r="O21" s="13"/>
      <c r="P21" s="26">
        <f t="shared" si="1"/>
        <v>5.868195854069663</v>
      </c>
      <c r="Q21" s="27"/>
      <c r="R21" s="29">
        <f t="shared" si="4"/>
        <v>42.37495213835097</v>
      </c>
      <c r="S21" s="27"/>
      <c r="T21" s="28">
        <f t="shared" si="2"/>
        <v>3830.8623819252493</v>
      </c>
      <c r="V21" s="6"/>
    </row>
    <row r="22" spans="6:22" ht="15" customHeight="1" x14ac:dyDescent="0.2">
      <c r="F22" s="12" t="s">
        <v>13</v>
      </c>
      <c r="G22" s="12"/>
      <c r="H22" s="13">
        <v>17134</v>
      </c>
      <c r="I22" s="13"/>
      <c r="J22" s="26">
        <f t="shared" si="0"/>
        <v>6.0176941421080539</v>
      </c>
      <c r="K22" s="27"/>
      <c r="L22" s="26">
        <f t="shared" si="3"/>
        <v>48.679612400650456</v>
      </c>
      <c r="M22" s="27"/>
      <c r="N22" s="14">
        <v>64.675518879999998</v>
      </c>
      <c r="O22" s="13"/>
      <c r="P22" s="26">
        <f t="shared" si="1"/>
        <v>5.9530900683115684</v>
      </c>
      <c r="Q22" s="27"/>
      <c r="R22" s="29">
        <f t="shared" si="4"/>
        <v>48.328042206662538</v>
      </c>
      <c r="S22" s="27"/>
      <c r="T22" s="28">
        <f t="shared" si="2"/>
        <v>3774.6888572429084</v>
      </c>
      <c r="V22" s="6"/>
    </row>
    <row r="23" spans="6:22" ht="15" customHeight="1" x14ac:dyDescent="0.2">
      <c r="F23" s="12" t="s">
        <v>14</v>
      </c>
      <c r="G23" s="12"/>
      <c r="H23" s="13">
        <v>15824</v>
      </c>
      <c r="I23" s="13"/>
      <c r="J23" s="26">
        <f t="shared" si="0"/>
        <v>5.5576043016644014</v>
      </c>
      <c r="K23" s="27"/>
      <c r="L23" s="26">
        <f t="shared" si="3"/>
        <v>54.237216702314853</v>
      </c>
      <c r="M23" s="27"/>
      <c r="N23" s="14">
        <v>59.832123100000004</v>
      </c>
      <c r="O23" s="13"/>
      <c r="P23" s="26">
        <f t="shared" si="1"/>
        <v>5.5072773123549021</v>
      </c>
      <c r="Q23" s="27"/>
      <c r="R23" s="29">
        <f t="shared" si="4"/>
        <v>53.835319519017439</v>
      </c>
      <c r="S23" s="27"/>
      <c r="T23" s="28">
        <f t="shared" si="2"/>
        <v>3781.0997914560166</v>
      </c>
      <c r="V23" s="6"/>
    </row>
    <row r="24" spans="6:22" ht="15" customHeight="1" x14ac:dyDescent="0.2">
      <c r="F24" s="12" t="s">
        <v>15</v>
      </c>
      <c r="G24" s="12"/>
      <c r="H24" s="13">
        <v>14690</v>
      </c>
      <c r="I24" s="13"/>
      <c r="J24" s="26">
        <f t="shared" si="0"/>
        <v>5.1593280581047809</v>
      </c>
      <c r="K24" s="27"/>
      <c r="L24" s="26">
        <f t="shared" si="3"/>
        <v>59.396544760419637</v>
      </c>
      <c r="M24" s="27"/>
      <c r="N24" s="14">
        <v>55.97452491</v>
      </c>
      <c r="O24" s="13"/>
      <c r="P24" s="26">
        <f t="shared" si="1"/>
        <v>5.1522027822991845</v>
      </c>
      <c r="Q24" s="27"/>
      <c r="R24" s="29">
        <f t="shared" si="4"/>
        <v>58.987522301316623</v>
      </c>
      <c r="S24" s="27"/>
      <c r="T24" s="28">
        <f t="shared" si="2"/>
        <v>3810.3829074200135</v>
      </c>
      <c r="V24" s="6"/>
    </row>
    <row r="25" spans="6:22" ht="15" customHeight="1" x14ac:dyDescent="0.2">
      <c r="F25" s="15" t="s">
        <v>16</v>
      </c>
      <c r="G25" s="15"/>
      <c r="H25" s="16">
        <v>12834</v>
      </c>
      <c r="I25" s="16"/>
      <c r="J25" s="30">
        <f t="shared" si="0"/>
        <v>4.5074755818731624</v>
      </c>
      <c r="K25" s="31"/>
      <c r="L25" s="30">
        <f t="shared" si="3"/>
        <v>63.904020342292796</v>
      </c>
      <c r="M25" s="31"/>
      <c r="N25" s="17">
        <v>48.914524329999999</v>
      </c>
      <c r="O25" s="16"/>
      <c r="P25" s="30">
        <f t="shared" si="1"/>
        <v>4.5023615430962511</v>
      </c>
      <c r="Q25" s="31"/>
      <c r="R25" s="32">
        <f t="shared" si="4"/>
        <v>63.489883844412873</v>
      </c>
      <c r="S25" s="31"/>
      <c r="T25" s="33">
        <f t="shared" si="2"/>
        <v>3811.3233855384133</v>
      </c>
      <c r="V25" s="6"/>
    </row>
    <row r="26" spans="6:22" ht="15" customHeight="1" x14ac:dyDescent="0.2">
      <c r="F26" s="12" t="s">
        <v>17</v>
      </c>
      <c r="G26" s="12"/>
      <c r="H26" s="13">
        <v>11518</v>
      </c>
      <c r="I26" s="13"/>
      <c r="J26" s="26">
        <f t="shared" si="0"/>
        <v>4.0452784597175535</v>
      </c>
      <c r="K26" s="27"/>
      <c r="L26" s="26">
        <f t="shared" si="3"/>
        <v>67.949298802010347</v>
      </c>
      <c r="M26" s="27"/>
      <c r="N26" s="14">
        <v>43.587825119999998</v>
      </c>
      <c r="O26" s="13"/>
      <c r="P26" s="26">
        <f t="shared" si="1"/>
        <v>4.0120628842981683</v>
      </c>
      <c r="Q26" s="27"/>
      <c r="R26" s="29">
        <f t="shared" si="4"/>
        <v>67.501946728711047</v>
      </c>
      <c r="S26" s="27"/>
      <c r="T26" s="28">
        <f t="shared" si="2"/>
        <v>3784.3223754123978</v>
      </c>
      <c r="V26" s="6"/>
    </row>
    <row r="27" spans="6:22" ht="15" customHeight="1" x14ac:dyDescent="0.2">
      <c r="F27" s="12" t="s">
        <v>18</v>
      </c>
      <c r="G27" s="12"/>
      <c r="H27" s="13">
        <v>10314</v>
      </c>
      <c r="I27" s="13"/>
      <c r="J27" s="26">
        <f t="shared" si="0"/>
        <v>3.6224172628517839</v>
      </c>
      <c r="K27" s="27"/>
      <c r="L27" s="26">
        <f t="shared" si="3"/>
        <v>71.57171606486213</v>
      </c>
      <c r="M27" s="27"/>
      <c r="N27" s="14">
        <v>39.652223560000003</v>
      </c>
      <c r="O27" s="13"/>
      <c r="P27" s="26">
        <f t="shared" si="1"/>
        <v>3.6498084955372838</v>
      </c>
      <c r="Q27" s="27"/>
      <c r="R27" s="29">
        <f t="shared" si="4"/>
        <v>71.151755224248333</v>
      </c>
      <c r="S27" s="27"/>
      <c r="T27" s="28">
        <f t="shared" si="2"/>
        <v>3844.5049020748502</v>
      </c>
      <c r="V27" s="6"/>
    </row>
    <row r="28" spans="6:22" ht="15" customHeight="1" x14ac:dyDescent="0.2">
      <c r="F28" s="12" t="s">
        <v>19</v>
      </c>
      <c r="G28" s="12"/>
      <c r="H28" s="13">
        <v>9053</v>
      </c>
      <c r="I28" s="13"/>
      <c r="J28" s="26">
        <f t="shared" si="0"/>
        <v>3.1795368897224363</v>
      </c>
      <c r="K28" s="27"/>
      <c r="L28" s="26">
        <f t="shared" si="3"/>
        <v>74.751252954584572</v>
      </c>
      <c r="M28" s="27"/>
      <c r="N28" s="14">
        <v>34.719816639999998</v>
      </c>
      <c r="O28" s="13"/>
      <c r="P28" s="26">
        <f t="shared" si="1"/>
        <v>3.1958026652508043</v>
      </c>
      <c r="Q28" s="27"/>
      <c r="R28" s="29">
        <f t="shared" si="4"/>
        <v>74.347557889499143</v>
      </c>
      <c r="S28" s="27"/>
      <c r="T28" s="28">
        <f t="shared" si="2"/>
        <v>3835.172499723848</v>
      </c>
      <c r="V28" s="6"/>
    </row>
    <row r="29" spans="6:22" ht="15" customHeight="1" x14ac:dyDescent="0.2">
      <c r="F29" s="12" t="s">
        <v>20</v>
      </c>
      <c r="G29" s="12"/>
      <c r="H29" s="13">
        <v>7961</v>
      </c>
      <c r="I29" s="13"/>
      <c r="J29" s="26">
        <f t="shared" si="0"/>
        <v>2.7960116181465051</v>
      </c>
      <c r="K29" s="27"/>
      <c r="L29" s="26">
        <f t="shared" si="3"/>
        <v>77.547264572731081</v>
      </c>
      <c r="M29" s="27"/>
      <c r="N29" s="14">
        <v>30.99775382</v>
      </c>
      <c r="O29" s="13"/>
      <c r="P29" s="26">
        <f t="shared" si="1"/>
        <v>2.8532035552462034</v>
      </c>
      <c r="Q29" s="27"/>
      <c r="R29" s="29">
        <f t="shared" si="4"/>
        <v>77.200761444745353</v>
      </c>
      <c r="S29" s="27"/>
      <c r="T29" s="28">
        <f t="shared" si="2"/>
        <v>3893.701019972365</v>
      </c>
      <c r="V29" s="6"/>
    </row>
    <row r="30" spans="6:22" ht="15" customHeight="1" x14ac:dyDescent="0.2">
      <c r="F30" s="15" t="s">
        <v>21</v>
      </c>
      <c r="G30" s="15"/>
      <c r="H30" s="16">
        <v>6969</v>
      </c>
      <c r="I30" s="16"/>
      <c r="J30" s="30">
        <f t="shared" si="0"/>
        <v>2.4476077084365024</v>
      </c>
      <c r="K30" s="31"/>
      <c r="L30" s="30">
        <f t="shared" si="3"/>
        <v>79.994872281167588</v>
      </c>
      <c r="M30" s="31"/>
      <c r="N30" s="17">
        <v>27.152642739999997</v>
      </c>
      <c r="O30" s="16"/>
      <c r="P30" s="30">
        <f t="shared" si="1"/>
        <v>2.4992784073958432</v>
      </c>
      <c r="Q30" s="31"/>
      <c r="R30" s="32">
        <f t="shared" si="4"/>
        <v>79.700039852141202</v>
      </c>
      <c r="S30" s="31"/>
      <c r="T30" s="33">
        <f t="shared" si="2"/>
        <v>3896.2035787056961</v>
      </c>
      <c r="V30" s="6"/>
    </row>
    <row r="31" spans="6:22" ht="15" customHeight="1" x14ac:dyDescent="0.2">
      <c r="F31" s="12" t="s">
        <v>22</v>
      </c>
      <c r="G31" s="12"/>
      <c r="H31" s="13">
        <v>6237</v>
      </c>
      <c r="I31" s="13"/>
      <c r="J31" s="26">
        <f t="shared" si="0"/>
        <v>2.1905193395779112</v>
      </c>
      <c r="K31" s="27"/>
      <c r="L31" s="26">
        <f t="shared" si="3"/>
        <v>82.185391620745506</v>
      </c>
      <c r="M31" s="27"/>
      <c r="N31" s="14">
        <v>24.145806140000001</v>
      </c>
      <c r="O31" s="13"/>
      <c r="P31" s="26">
        <f t="shared" si="1"/>
        <v>2.2225126479481672</v>
      </c>
      <c r="Q31" s="27"/>
      <c r="R31" s="29">
        <f t="shared" si="4"/>
        <v>81.922552500089367</v>
      </c>
      <c r="S31" s="27"/>
      <c r="T31" s="28">
        <f t="shared" si="2"/>
        <v>3871.3814558281229</v>
      </c>
      <c r="V31" s="6"/>
    </row>
    <row r="32" spans="6:22" ht="15" customHeight="1" x14ac:dyDescent="0.2">
      <c r="F32" s="12" t="s">
        <v>23</v>
      </c>
      <c r="G32" s="12"/>
      <c r="H32" s="13">
        <v>10809</v>
      </c>
      <c r="I32" s="13"/>
      <c r="J32" s="26">
        <f t="shared" si="0"/>
        <v>3.7962680040881263</v>
      </c>
      <c r="K32" s="27"/>
      <c r="L32" s="26">
        <f t="shared" si="3"/>
        <v>85.981659624833625</v>
      </c>
      <c r="M32" s="27"/>
      <c r="N32" s="14">
        <v>41.513740409999997</v>
      </c>
      <c r="O32" s="13"/>
      <c r="P32" s="26">
        <f t="shared" si="1"/>
        <v>3.8211527331040656</v>
      </c>
      <c r="Q32" s="27"/>
      <c r="R32" s="29">
        <f t="shared" si="4"/>
        <v>85.743705233193438</v>
      </c>
      <c r="S32" s="27"/>
      <c r="T32" s="28">
        <f t="shared" si="2"/>
        <v>3840.6642991951153</v>
      </c>
      <c r="V32" s="6"/>
    </row>
    <row r="33" spans="6:22" ht="15" customHeight="1" x14ac:dyDescent="0.2">
      <c r="F33" s="12" t="s">
        <v>24</v>
      </c>
      <c r="G33" s="12"/>
      <c r="H33" s="13">
        <v>8120</v>
      </c>
      <c r="I33" s="13"/>
      <c r="J33" s="26">
        <f t="shared" si="0"/>
        <v>2.8518545835133304</v>
      </c>
      <c r="K33" s="27"/>
      <c r="L33" s="26">
        <f t="shared" si="3"/>
        <v>88.833514208346955</v>
      </c>
      <c r="M33" s="27"/>
      <c r="N33" s="14">
        <v>30.88335485</v>
      </c>
      <c r="O33" s="13"/>
      <c r="P33" s="26">
        <f t="shared" si="1"/>
        <v>2.8426736455690094</v>
      </c>
      <c r="Q33" s="27"/>
      <c r="R33" s="29">
        <f t="shared" si="4"/>
        <v>88.586378878762446</v>
      </c>
      <c r="S33" s="27"/>
      <c r="T33" s="28">
        <f t="shared" si="2"/>
        <v>3803.3688238916257</v>
      </c>
      <c r="V33" s="6"/>
    </row>
    <row r="34" spans="6:22" ht="15" customHeight="1" x14ac:dyDescent="0.2">
      <c r="F34" s="12" t="s">
        <v>25</v>
      </c>
      <c r="G34" s="12"/>
      <c r="H34" s="13">
        <v>5833</v>
      </c>
      <c r="I34" s="13"/>
      <c r="J34" s="26">
        <f t="shared" si="0"/>
        <v>2.0486290376395635</v>
      </c>
      <c r="K34" s="27"/>
      <c r="L34" s="26">
        <f t="shared" si="3"/>
        <v>90.882143245986512</v>
      </c>
      <c r="M34" s="27"/>
      <c r="N34" s="14">
        <v>22.51050072</v>
      </c>
      <c r="O34" s="13"/>
      <c r="P34" s="26">
        <f t="shared" si="1"/>
        <v>2.0719901531457552</v>
      </c>
      <c r="Q34" s="27"/>
      <c r="R34" s="29">
        <f t="shared" si="4"/>
        <v>90.658369031908194</v>
      </c>
      <c r="S34" s="27"/>
      <c r="T34" s="28">
        <f t="shared" si="2"/>
        <v>3859.1635042002399</v>
      </c>
      <c r="V34" s="6"/>
    </row>
    <row r="35" spans="6:22" ht="15" customHeight="1" x14ac:dyDescent="0.2">
      <c r="F35" s="15" t="s">
        <v>26</v>
      </c>
      <c r="G35" s="15"/>
      <c r="H35" s="16">
        <v>4459</v>
      </c>
      <c r="I35" s="16"/>
      <c r="J35" s="30">
        <f t="shared" si="0"/>
        <v>1.5660615256017167</v>
      </c>
      <c r="K35" s="31"/>
      <c r="L35" s="30">
        <f t="shared" si="3"/>
        <v>92.448204771588223</v>
      </c>
      <c r="M35" s="31"/>
      <c r="N35" s="17">
        <v>17.249918489999999</v>
      </c>
      <c r="O35" s="16"/>
      <c r="P35" s="30">
        <f t="shared" si="1"/>
        <v>1.587777264416484</v>
      </c>
      <c r="Q35" s="31"/>
      <c r="R35" s="32">
        <f t="shared" si="4"/>
        <v>92.246146296324682</v>
      </c>
      <c r="S35" s="31"/>
      <c r="T35" s="33">
        <f t="shared" si="2"/>
        <v>3868.5621193092625</v>
      </c>
      <c r="V35" s="6"/>
    </row>
    <row r="36" spans="6:22" ht="15" customHeight="1" x14ac:dyDescent="0.2">
      <c r="F36" s="12" t="s">
        <v>27</v>
      </c>
      <c r="G36" s="12"/>
      <c r="H36" s="13">
        <v>3366</v>
      </c>
      <c r="I36" s="13"/>
      <c r="J36" s="26">
        <f t="shared" si="0"/>
        <v>1.1821850404071268</v>
      </c>
      <c r="K36" s="27"/>
      <c r="L36" s="26">
        <f t="shared" si="3"/>
        <v>93.630389811995343</v>
      </c>
      <c r="M36" s="27"/>
      <c r="N36" s="14">
        <v>13.13663592</v>
      </c>
      <c r="O36" s="13"/>
      <c r="P36" s="26">
        <f t="shared" si="1"/>
        <v>1.2091681393616212</v>
      </c>
      <c r="Q36" s="27"/>
      <c r="R36" s="29">
        <f t="shared" si="4"/>
        <v>93.455314435686304</v>
      </c>
      <c r="S36" s="27"/>
      <c r="T36" s="28">
        <f t="shared" si="2"/>
        <v>3902.7438859180038</v>
      </c>
      <c r="V36" s="6"/>
    </row>
    <row r="37" spans="6:22" ht="15" customHeight="1" x14ac:dyDescent="0.2">
      <c r="F37" s="12" t="s">
        <v>28</v>
      </c>
      <c r="G37" s="12"/>
      <c r="H37" s="13">
        <v>2633</v>
      </c>
      <c r="I37" s="13"/>
      <c r="J37" s="26">
        <f t="shared" si="0"/>
        <v>0.92474545792987672</v>
      </c>
      <c r="K37" s="27"/>
      <c r="L37" s="26">
        <f t="shared" si="3"/>
        <v>94.555135269925216</v>
      </c>
      <c r="M37" s="27"/>
      <c r="N37" s="14">
        <v>10.307175490000001</v>
      </c>
      <c r="O37" s="13"/>
      <c r="P37" s="26">
        <f t="shared" si="1"/>
        <v>0.94872905705961019</v>
      </c>
      <c r="Q37" s="27"/>
      <c r="R37" s="29">
        <f t="shared" si="4"/>
        <v>94.404043492745913</v>
      </c>
      <c r="S37" s="27"/>
      <c r="T37" s="28">
        <f t="shared" si="2"/>
        <v>3914.6127952905435</v>
      </c>
      <c r="V37" s="6"/>
    </row>
    <row r="38" spans="6:22" ht="15" customHeight="1" x14ac:dyDescent="0.2">
      <c r="F38" s="12" t="s">
        <v>29</v>
      </c>
      <c r="G38" s="12"/>
      <c r="H38" s="13">
        <v>2248</v>
      </c>
      <c r="I38" s="13"/>
      <c r="J38" s="26">
        <f t="shared" si="0"/>
        <v>0.78952821474605506</v>
      </c>
      <c r="K38" s="27"/>
      <c r="L38" s="26">
        <f t="shared" si="3"/>
        <v>95.344663484671273</v>
      </c>
      <c r="M38" s="27"/>
      <c r="N38" s="14">
        <v>8.8821031599999998</v>
      </c>
      <c r="O38" s="13"/>
      <c r="P38" s="26">
        <f t="shared" si="1"/>
        <v>0.81755757082709624</v>
      </c>
      <c r="Q38" s="27"/>
      <c r="R38" s="29">
        <f t="shared" si="4"/>
        <v>95.221601063573004</v>
      </c>
      <c r="S38" s="27"/>
      <c r="T38" s="28">
        <f t="shared" si="2"/>
        <v>3951.1135053380785</v>
      </c>
      <c r="V38" s="6"/>
    </row>
    <row r="39" spans="6:22" ht="15" customHeight="1" x14ac:dyDescent="0.2">
      <c r="F39" s="12" t="s">
        <v>30</v>
      </c>
      <c r="G39" s="12"/>
      <c r="H39" s="13">
        <v>1838</v>
      </c>
      <c r="I39" s="13"/>
      <c r="J39" s="26">
        <f t="shared" si="0"/>
        <v>0.64553063109575137</v>
      </c>
      <c r="K39" s="27"/>
      <c r="L39" s="26">
        <f t="shared" si="3"/>
        <v>95.990194115767025</v>
      </c>
      <c r="M39" s="27"/>
      <c r="N39" s="14">
        <v>7.0554195000000002</v>
      </c>
      <c r="O39" s="13"/>
      <c r="P39" s="26">
        <f t="shared" si="1"/>
        <v>0.64941957143246298</v>
      </c>
      <c r="Q39" s="27"/>
      <c r="R39" s="29">
        <f t="shared" si="4"/>
        <v>95.871020635005465</v>
      </c>
      <c r="S39" s="27"/>
      <c r="T39" s="28">
        <f t="shared" si="2"/>
        <v>3838.6395538628944</v>
      </c>
      <c r="V39" s="6"/>
    </row>
    <row r="40" spans="6:22" ht="15" customHeight="1" x14ac:dyDescent="0.2">
      <c r="F40" s="15" t="s">
        <v>31</v>
      </c>
      <c r="G40" s="15"/>
      <c r="H40" s="16">
        <v>1512</v>
      </c>
      <c r="I40" s="16"/>
      <c r="J40" s="30">
        <f t="shared" si="0"/>
        <v>0.53103499141282706</v>
      </c>
      <c r="K40" s="31"/>
      <c r="L40" s="30">
        <f t="shared" si="3"/>
        <v>96.521229107179849</v>
      </c>
      <c r="M40" s="31"/>
      <c r="N40" s="17">
        <v>5.8972875999999994</v>
      </c>
      <c r="O40" s="16"/>
      <c r="P40" s="30">
        <f t="shared" si="1"/>
        <v>0.54281874887892601</v>
      </c>
      <c r="Q40" s="31"/>
      <c r="R40" s="32">
        <f t="shared" si="4"/>
        <v>96.413839383884394</v>
      </c>
      <c r="S40" s="31"/>
      <c r="T40" s="33">
        <f t="shared" si="2"/>
        <v>3900.3224867724862</v>
      </c>
      <c r="V40" s="6"/>
    </row>
    <row r="41" spans="6:22" ht="15" customHeight="1" x14ac:dyDescent="0.2">
      <c r="F41" s="12" t="s">
        <v>32</v>
      </c>
      <c r="G41" s="12"/>
      <c r="H41" s="13">
        <v>1236</v>
      </c>
      <c r="I41" s="13"/>
      <c r="J41" s="26">
        <f t="shared" si="0"/>
        <v>0.43410003266286651</v>
      </c>
      <c r="K41" s="27"/>
      <c r="L41" s="26">
        <f t="shared" si="3"/>
        <v>96.955329139842718</v>
      </c>
      <c r="M41" s="27"/>
      <c r="N41" s="14">
        <v>4.7745246900000007</v>
      </c>
      <c r="O41" s="13"/>
      <c r="P41" s="26">
        <f t="shared" si="1"/>
        <v>0.43947348247308521</v>
      </c>
      <c r="Q41" s="27"/>
      <c r="R41" s="29">
        <f t="shared" si="4"/>
        <v>96.853312866357484</v>
      </c>
      <c r="S41" s="27"/>
      <c r="T41" s="28">
        <f t="shared" si="2"/>
        <v>3862.8840533980592</v>
      </c>
      <c r="V41" s="6"/>
    </row>
    <row r="42" spans="6:22" ht="15" customHeight="1" x14ac:dyDescent="0.2">
      <c r="F42" s="12" t="s">
        <v>33</v>
      </c>
      <c r="G42" s="12"/>
      <c r="H42" s="13">
        <v>1976</v>
      </c>
      <c r="I42" s="13"/>
      <c r="J42" s="26">
        <f t="shared" si="0"/>
        <v>0.69399811047073157</v>
      </c>
      <c r="K42" s="27"/>
      <c r="L42" s="26">
        <f t="shared" si="3"/>
        <v>97.649327250313448</v>
      </c>
      <c r="M42" s="27"/>
      <c r="N42" s="14">
        <v>7.7541000799999997</v>
      </c>
      <c r="O42" s="13"/>
      <c r="P42" s="26">
        <f t="shared" si="1"/>
        <v>0.71372997038631458</v>
      </c>
      <c r="Q42" s="27"/>
      <c r="R42" s="29">
        <f t="shared" si="4"/>
        <v>97.567042836743795</v>
      </c>
      <c r="S42" s="27"/>
      <c r="T42" s="28">
        <f t="shared" si="2"/>
        <v>3924.1397165991903</v>
      </c>
      <c r="V42" s="6"/>
    </row>
    <row r="43" spans="6:22" ht="15" customHeight="1" x14ac:dyDescent="0.2">
      <c r="F43" s="12" t="s">
        <v>34</v>
      </c>
      <c r="G43" s="12"/>
      <c r="H43" s="13">
        <v>1529</v>
      </c>
      <c r="I43" s="13"/>
      <c r="J43" s="26">
        <f t="shared" si="0"/>
        <v>0.53700562293003473</v>
      </c>
      <c r="K43" s="27"/>
      <c r="L43" s="26">
        <f t="shared" si="3"/>
        <v>98.186332873243487</v>
      </c>
      <c r="M43" s="27"/>
      <c r="N43" s="14">
        <v>5.9529220999999994</v>
      </c>
      <c r="O43" s="13"/>
      <c r="P43" s="26">
        <f t="shared" si="1"/>
        <v>0.54793965390049981</v>
      </c>
      <c r="Q43" s="27"/>
      <c r="R43" s="29">
        <f t="shared" si="4"/>
        <v>98.114982490644294</v>
      </c>
      <c r="S43" s="27"/>
      <c r="T43" s="28">
        <f t="shared" si="2"/>
        <v>3893.3434270765206</v>
      </c>
      <c r="V43" s="6"/>
    </row>
    <row r="44" spans="6:22" ht="15" customHeight="1" x14ac:dyDescent="0.2">
      <c r="F44" s="12" t="s">
        <v>35</v>
      </c>
      <c r="G44" s="12"/>
      <c r="H44" s="13">
        <v>1080</v>
      </c>
      <c r="I44" s="13"/>
      <c r="J44" s="26">
        <f t="shared" si="0"/>
        <v>0.37931070815201928</v>
      </c>
      <c r="K44" s="27"/>
      <c r="L44" s="26">
        <f t="shared" si="3"/>
        <v>98.565643581395506</v>
      </c>
      <c r="M44" s="27"/>
      <c r="N44" s="14">
        <v>4.1786173700000004</v>
      </c>
      <c r="O44" s="13"/>
      <c r="P44" s="26">
        <f t="shared" si="1"/>
        <v>0.38462289897937973</v>
      </c>
      <c r="Q44" s="27"/>
      <c r="R44" s="29">
        <f t="shared" si="4"/>
        <v>98.499605389623667</v>
      </c>
      <c r="S44" s="27"/>
      <c r="T44" s="28">
        <f t="shared" si="2"/>
        <v>3869.0901574074082</v>
      </c>
      <c r="V44" s="6"/>
    </row>
    <row r="45" spans="6:22" ht="15" customHeight="1" x14ac:dyDescent="0.2">
      <c r="F45" s="15" t="s">
        <v>36</v>
      </c>
      <c r="G45" s="15"/>
      <c r="H45" s="16">
        <v>839</v>
      </c>
      <c r="I45" s="16"/>
      <c r="J45" s="30">
        <f t="shared" si="0"/>
        <v>0.29466822605513354</v>
      </c>
      <c r="K45" s="31"/>
      <c r="L45" s="30">
        <f t="shared" si="3"/>
        <v>98.860311807450643</v>
      </c>
      <c r="M45" s="31"/>
      <c r="N45" s="17">
        <v>3.3263996300000001</v>
      </c>
      <c r="O45" s="16"/>
      <c r="P45" s="30">
        <f t="shared" si="1"/>
        <v>0.30618009632562648</v>
      </c>
      <c r="Q45" s="31"/>
      <c r="R45" s="32">
        <f t="shared" si="4"/>
        <v>98.805785485949301</v>
      </c>
      <c r="S45" s="31"/>
      <c r="T45" s="33">
        <f t="shared" si="2"/>
        <v>3964.7194636471991</v>
      </c>
      <c r="V45" s="6"/>
    </row>
    <row r="46" spans="6:22" ht="15" customHeight="1" x14ac:dyDescent="0.2">
      <c r="F46" s="12" t="s">
        <v>37</v>
      </c>
      <c r="G46" s="12"/>
      <c r="H46" s="13">
        <v>632</v>
      </c>
      <c r="I46" s="13"/>
      <c r="J46" s="26">
        <f t="shared" si="0"/>
        <v>0.22196700699266314</v>
      </c>
      <c r="K46" s="27"/>
      <c r="L46" s="26">
        <f t="shared" si="3"/>
        <v>99.082278814443299</v>
      </c>
      <c r="M46" s="27"/>
      <c r="N46" s="14">
        <v>2.4897872999999997</v>
      </c>
      <c r="O46" s="13"/>
      <c r="P46" s="26">
        <f t="shared" si="1"/>
        <v>0.22917370134036522</v>
      </c>
      <c r="Q46" s="27"/>
      <c r="R46" s="29">
        <f t="shared" si="4"/>
        <v>99.034959187289672</v>
      </c>
      <c r="S46" s="27"/>
      <c r="T46" s="28">
        <f t="shared" si="2"/>
        <v>3939.5368670886064</v>
      </c>
      <c r="V46" s="6"/>
    </row>
    <row r="47" spans="6:22" ht="15" customHeight="1" x14ac:dyDescent="0.2">
      <c r="F47" s="12" t="s">
        <v>38</v>
      </c>
      <c r="G47" s="12"/>
      <c r="H47" s="13">
        <v>444</v>
      </c>
      <c r="I47" s="13"/>
      <c r="J47" s="26">
        <f t="shared" si="0"/>
        <v>0.15593884668471905</v>
      </c>
      <c r="K47" s="27"/>
      <c r="L47" s="26">
        <f t="shared" si="3"/>
        <v>99.238217661128019</v>
      </c>
      <c r="M47" s="27"/>
      <c r="N47" s="14">
        <v>1.7065888899999999</v>
      </c>
      <c r="O47" s="13"/>
      <c r="P47" s="26">
        <f t="shared" si="1"/>
        <v>0.15708381699418478</v>
      </c>
      <c r="Q47" s="27"/>
      <c r="R47" s="29">
        <f t="shared" si="4"/>
        <v>99.19204300428386</v>
      </c>
      <c r="S47" s="27"/>
      <c r="T47" s="28">
        <f t="shared" si="2"/>
        <v>3843.6686711711714</v>
      </c>
      <c r="V47" s="6"/>
    </row>
    <row r="48" spans="6:22" ht="15" customHeight="1" x14ac:dyDescent="0.2">
      <c r="F48" s="12" t="s">
        <v>39</v>
      </c>
      <c r="G48" s="12"/>
      <c r="H48" s="13">
        <v>1065</v>
      </c>
      <c r="I48" s="13"/>
      <c r="J48" s="26">
        <f t="shared" si="0"/>
        <v>0.37404250387213012</v>
      </c>
      <c r="K48" s="27"/>
      <c r="L48" s="26">
        <f t="shared" si="3"/>
        <v>99.612260165000151</v>
      </c>
      <c r="M48" s="27"/>
      <c r="N48" s="14">
        <v>4.28458089</v>
      </c>
      <c r="O48" s="13"/>
      <c r="P48" s="26">
        <f t="shared" si="1"/>
        <v>0.39437636349639038</v>
      </c>
      <c r="Q48" s="27"/>
      <c r="R48" s="29">
        <f t="shared" si="4"/>
        <v>99.586419367780252</v>
      </c>
      <c r="S48" s="27"/>
      <c r="T48" s="28">
        <f t="shared" si="2"/>
        <v>4023.0806478873246</v>
      </c>
      <c r="V48" s="6"/>
    </row>
    <row r="49" spans="6:22" ht="15" customHeight="1" x14ac:dyDescent="0.2">
      <c r="F49" s="12" t="s">
        <v>40</v>
      </c>
      <c r="G49" s="12"/>
      <c r="H49" s="13">
        <v>443</v>
      </c>
      <c r="I49" s="13"/>
      <c r="J49" s="26">
        <f t="shared" si="0"/>
        <v>0.15558763306605977</v>
      </c>
      <c r="K49" s="27"/>
      <c r="L49" s="26">
        <f t="shared" si="3"/>
        <v>99.767847798066214</v>
      </c>
      <c r="M49" s="27"/>
      <c r="N49" s="14">
        <v>1.7578269900000001</v>
      </c>
      <c r="O49" s="13"/>
      <c r="P49" s="26">
        <f t="shared" si="1"/>
        <v>0.16180005320707244</v>
      </c>
      <c r="Q49" s="27"/>
      <c r="R49" s="29">
        <f t="shared" si="4"/>
        <v>99.748219420987326</v>
      </c>
      <c r="S49" s="27"/>
      <c r="T49" s="28">
        <f t="shared" si="2"/>
        <v>3968.0067494356658</v>
      </c>
      <c r="V49" s="6"/>
    </row>
    <row r="50" spans="6:22" ht="15" customHeight="1" x14ac:dyDescent="0.2">
      <c r="F50" s="15" t="s">
        <v>41</v>
      </c>
      <c r="G50" s="15"/>
      <c r="H50" s="16">
        <v>223</v>
      </c>
      <c r="I50" s="16"/>
      <c r="J50" s="30">
        <f t="shared" si="0"/>
        <v>7.8320636961018805E-2</v>
      </c>
      <c r="K50" s="31"/>
      <c r="L50" s="30">
        <f t="shared" si="3"/>
        <v>99.846168435027238</v>
      </c>
      <c r="M50" s="31"/>
      <c r="N50" s="17">
        <v>0.89257847000000001</v>
      </c>
      <c r="O50" s="16"/>
      <c r="P50" s="30">
        <f t="shared" si="1"/>
        <v>8.2157825974379484E-2</v>
      </c>
      <c r="Q50" s="31"/>
      <c r="R50" s="32">
        <f t="shared" si="4"/>
        <v>99.830377246961703</v>
      </c>
      <c r="S50" s="31"/>
      <c r="T50" s="33">
        <f t="shared" si="2"/>
        <v>4002.5940358744397</v>
      </c>
      <c r="V50" s="6"/>
    </row>
    <row r="51" spans="6:22" ht="15" customHeight="1" x14ac:dyDescent="0.2">
      <c r="F51" s="12" t="s">
        <v>42</v>
      </c>
      <c r="G51" s="12"/>
      <c r="H51" s="13">
        <v>125</v>
      </c>
      <c r="I51" s="13"/>
      <c r="J51" s="26">
        <f t="shared" si="0"/>
        <v>4.3901702332409642E-2</v>
      </c>
      <c r="K51" s="27"/>
      <c r="L51" s="26">
        <f t="shared" si="3"/>
        <v>99.890070137359643</v>
      </c>
      <c r="M51" s="27"/>
      <c r="N51" s="14">
        <v>0.48204540000000001</v>
      </c>
      <c r="O51" s="13"/>
      <c r="P51" s="26">
        <f t="shared" si="1"/>
        <v>4.4370106848925173E-2</v>
      </c>
      <c r="Q51" s="27"/>
      <c r="R51" s="29">
        <f t="shared" si="4"/>
        <v>99.874747353810633</v>
      </c>
      <c r="S51" s="27"/>
      <c r="T51" s="28">
        <f t="shared" si="2"/>
        <v>3856.3632000000002</v>
      </c>
      <c r="V51" s="6"/>
    </row>
    <row r="52" spans="6:22" ht="15" customHeight="1" x14ac:dyDescent="0.2">
      <c r="F52" s="18" t="s">
        <v>43</v>
      </c>
      <c r="G52" s="18"/>
      <c r="H52" s="13">
        <v>83</v>
      </c>
      <c r="I52" s="13"/>
      <c r="J52" s="26">
        <f t="shared" si="0"/>
        <v>2.9150730348720004E-2</v>
      </c>
      <c r="K52" s="27"/>
      <c r="L52" s="26">
        <f t="shared" si="3"/>
        <v>99.919220867708361</v>
      </c>
      <c r="M52" s="27"/>
      <c r="N52" s="14">
        <v>0.36240600000000001</v>
      </c>
      <c r="O52" s="13"/>
      <c r="P52" s="26">
        <f t="shared" si="1"/>
        <v>3.3357839204961971E-2</v>
      </c>
      <c r="Q52" s="27"/>
      <c r="R52" s="29">
        <f t="shared" si="4"/>
        <v>99.908105193015601</v>
      </c>
      <c r="S52" s="27"/>
      <c r="T52" s="28">
        <f t="shared" si="2"/>
        <v>4366.3373493975905</v>
      </c>
      <c r="V52" s="6"/>
    </row>
    <row r="53" spans="6:22" ht="15" customHeight="1" x14ac:dyDescent="0.2">
      <c r="F53" s="19" t="s">
        <v>44</v>
      </c>
      <c r="G53" s="19"/>
      <c r="H53" s="13">
        <v>50</v>
      </c>
      <c r="I53" s="13"/>
      <c r="J53" s="26">
        <f t="shared" si="0"/>
        <v>1.7560680932963858E-2</v>
      </c>
      <c r="K53" s="27"/>
      <c r="L53" s="26">
        <f t="shared" si="3"/>
        <v>99.936781548641321</v>
      </c>
      <c r="M53" s="27"/>
      <c r="N53" s="14">
        <v>0.21086568999999999</v>
      </c>
      <c r="O53" s="13"/>
      <c r="P53" s="26">
        <f t="shared" si="1"/>
        <v>1.9409236549238582E-2</v>
      </c>
      <c r="Q53" s="27"/>
      <c r="R53" s="29">
        <f t="shared" si="4"/>
        <v>99.927514429564837</v>
      </c>
      <c r="S53" s="27"/>
      <c r="T53" s="28">
        <f t="shared" si="2"/>
        <v>4217.3137999999999</v>
      </c>
      <c r="V53" s="6"/>
    </row>
    <row r="54" spans="6:22" ht="15" customHeight="1" x14ac:dyDescent="0.2">
      <c r="F54" s="19" t="s">
        <v>45</v>
      </c>
      <c r="G54" s="19"/>
      <c r="H54" s="13">
        <v>104</v>
      </c>
      <c r="I54" s="13"/>
      <c r="J54" s="26">
        <f t="shared" si="0"/>
        <v>3.652621634056482E-2</v>
      </c>
      <c r="K54" s="27"/>
      <c r="L54" s="26">
        <f t="shared" si="3"/>
        <v>99.973307764981882</v>
      </c>
      <c r="M54" s="27"/>
      <c r="N54" s="14">
        <v>0.45025214000000002</v>
      </c>
      <c r="O54" s="13"/>
      <c r="P54" s="26">
        <f t="shared" si="1"/>
        <v>4.1443680534566277E-2</v>
      </c>
      <c r="Q54" s="27"/>
      <c r="R54" s="29">
        <f t="shared" si="4"/>
        <v>99.968958110099408</v>
      </c>
      <c r="S54" s="27"/>
      <c r="T54" s="28">
        <f t="shared" si="2"/>
        <v>4329.3474999999999</v>
      </c>
      <c r="V54" s="6"/>
    </row>
    <row r="55" spans="6:22" ht="15" customHeight="1" x14ac:dyDescent="0.2">
      <c r="F55" s="20" t="s">
        <v>46</v>
      </c>
      <c r="G55" s="20"/>
      <c r="H55" s="16">
        <v>34</v>
      </c>
      <c r="I55" s="16"/>
      <c r="J55" s="30">
        <f t="shared" si="0"/>
        <v>1.1941263034415422E-2</v>
      </c>
      <c r="K55" s="31"/>
      <c r="L55" s="30">
        <f t="shared" si="3"/>
        <v>99.985249028016298</v>
      </c>
      <c r="M55" s="31"/>
      <c r="N55" s="17">
        <v>0.14792592000000002</v>
      </c>
      <c r="O55" s="16"/>
      <c r="P55" s="30">
        <f t="shared" si="1"/>
        <v>1.3615914343598252E-2</v>
      </c>
      <c r="Q55" s="31"/>
      <c r="R55" s="32">
        <f t="shared" si="4"/>
        <v>99.982574024443011</v>
      </c>
      <c r="S55" s="31"/>
      <c r="T55" s="33">
        <f t="shared" si="2"/>
        <v>4350.7623529411776</v>
      </c>
      <c r="V55" s="6"/>
    </row>
    <row r="56" spans="6:22" ht="15" customHeight="1" x14ac:dyDescent="0.2">
      <c r="F56" s="19" t="s">
        <v>47</v>
      </c>
      <c r="G56" s="19"/>
      <c r="H56" s="13">
        <v>14</v>
      </c>
      <c r="I56" s="13"/>
      <c r="J56" s="26">
        <f t="shared" si="0"/>
        <v>4.9169906612298803E-3</v>
      </c>
      <c r="K56" s="27"/>
      <c r="L56" s="26">
        <f t="shared" si="3"/>
        <v>99.990166018677527</v>
      </c>
      <c r="M56" s="27"/>
      <c r="N56" s="14">
        <v>5.2164000000000002E-2</v>
      </c>
      <c r="O56" s="13"/>
      <c r="P56" s="26">
        <f t="shared" si="1"/>
        <v>4.8014611355431096E-3</v>
      </c>
      <c r="Q56" s="27"/>
      <c r="R56" s="29">
        <f t="shared" si="4"/>
        <v>99.987375485578553</v>
      </c>
      <c r="S56" s="27"/>
      <c r="T56" s="28">
        <f t="shared" si="2"/>
        <v>3726</v>
      </c>
      <c r="V56" s="6"/>
    </row>
    <row r="57" spans="6:22" ht="15" customHeight="1" x14ac:dyDescent="0.2">
      <c r="F57" s="19" t="s">
        <v>48</v>
      </c>
      <c r="G57" s="19"/>
      <c r="H57" s="13">
        <v>28</v>
      </c>
      <c r="I57" s="13"/>
      <c r="J57" s="26">
        <f t="shared" si="0"/>
        <v>9.8339813224597606E-3</v>
      </c>
      <c r="K57" s="27"/>
      <c r="L57" s="26">
        <f t="shared" si="3"/>
        <v>99.999999999999986</v>
      </c>
      <c r="M57" s="27"/>
      <c r="N57" s="14">
        <v>0.13715516</v>
      </c>
      <c r="O57" s="13"/>
      <c r="P57" s="26">
        <f t="shared" si="1"/>
        <v>1.2624514421424678E-2</v>
      </c>
      <c r="Q57" s="27"/>
      <c r="R57" s="29">
        <f t="shared" si="4"/>
        <v>99.999999999999972</v>
      </c>
      <c r="S57" s="27"/>
      <c r="T57" s="28">
        <f t="shared" si="2"/>
        <v>4898.3985714285718</v>
      </c>
      <c r="V57" s="6"/>
    </row>
    <row r="58" spans="6:22" ht="15.95" customHeight="1" x14ac:dyDescent="0.2">
      <c r="F58" s="21" t="s">
        <v>52</v>
      </c>
      <c r="G58" s="21"/>
      <c r="H58" s="22">
        <v>284727</v>
      </c>
      <c r="I58" s="22"/>
      <c r="J58" s="34">
        <f>SUM(J11:J57)</f>
        <v>99.999999999999986</v>
      </c>
      <c r="K58" s="35"/>
      <c r="L58" s="36"/>
      <c r="M58" s="36"/>
      <c r="N58" s="37">
        <v>1086.4192904500007</v>
      </c>
      <c r="O58" s="22"/>
      <c r="P58" s="34">
        <f>SUM(P11:P57)</f>
        <v>99.999999999999972</v>
      </c>
      <c r="Q58" s="35"/>
      <c r="R58" s="36"/>
      <c r="S58" s="36"/>
      <c r="T58" s="38">
        <f t="shared" si="2"/>
        <v>3815.6525038018895</v>
      </c>
      <c r="V58" s="6"/>
    </row>
    <row r="59" spans="6:22" x14ac:dyDescent="0.2">
      <c r="F59"/>
      <c r="G59"/>
      <c r="H59" s="7"/>
      <c r="I59" s="7"/>
      <c r="J59" s="7"/>
      <c r="K59" s="7"/>
      <c r="L59" s="7"/>
      <c r="M59" s="7"/>
      <c r="N59" s="7"/>
      <c r="O59" s="7"/>
      <c r="P59" s="7"/>
      <c r="Q59"/>
      <c r="R59"/>
      <c r="S59"/>
      <c r="T59"/>
    </row>
    <row r="60" spans="6:22" x14ac:dyDescent="0.2">
      <c r="F60"/>
      <c r="G60"/>
      <c r="H60" s="7"/>
      <c r="I60" s="7"/>
      <c r="J60" s="7"/>
      <c r="K60" s="7"/>
      <c r="L60" s="7"/>
      <c r="M60" s="7"/>
      <c r="N60" s="7"/>
      <c r="O60" s="7"/>
      <c r="P60" s="7"/>
      <c r="Q60"/>
      <c r="R60"/>
      <c r="S60"/>
      <c r="T60"/>
    </row>
  </sheetData>
  <mergeCells count="12">
    <mergeCell ref="N6:R6"/>
    <mergeCell ref="T6:T9"/>
    <mergeCell ref="F6:F9"/>
    <mergeCell ref="F4:T4"/>
    <mergeCell ref="F1:T1"/>
    <mergeCell ref="F3:T3"/>
    <mergeCell ref="H8:H9"/>
    <mergeCell ref="L8:L9"/>
    <mergeCell ref="J8:J9"/>
    <mergeCell ref="P8:P9"/>
    <mergeCell ref="R8:R9"/>
    <mergeCell ref="H6:L6"/>
  </mergeCells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C_IV.32</vt:lpstr>
      <vt:lpstr>C_IV.32!Área_de_impresión</vt:lpstr>
    </vt:vector>
  </TitlesOfParts>
  <Company>Me&amp;Ta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2014-06-05T08:23:25Z</cp:lastPrinted>
  <dcterms:created xsi:type="dcterms:W3CDTF">1996-11-27T10:00:04Z</dcterms:created>
  <dcterms:modified xsi:type="dcterms:W3CDTF">2014-06-12T08:38:26Z</dcterms:modified>
</cp:coreProperties>
</file>