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3" sheetId="189" r:id="rId1"/>
  </sheets>
  <definedNames>
    <definedName name="_xlnm.Print_Area" localSheetId="0">C_IV.33!$F$1:$T$60</definedName>
  </definedNames>
  <calcPr calcId="145621"/>
</workbook>
</file>

<file path=xl/calcChain.xml><?xml version="1.0" encoding="utf-8"?>
<calcChain xmlns="http://schemas.openxmlformats.org/spreadsheetml/2006/main">
  <c r="T58" i="189" l="1"/>
  <c r="P11" i="189"/>
  <c r="P12" i="189"/>
  <c r="P13" i="189"/>
  <c r="P14" i="189"/>
  <c r="P15" i="189"/>
  <c r="P16" i="189"/>
  <c r="P17" i="189"/>
  <c r="P18" i="189"/>
  <c r="P19" i="189"/>
  <c r="P20" i="189"/>
  <c r="P21" i="189"/>
  <c r="P22" i="189"/>
  <c r="P23" i="189"/>
  <c r="P24" i="189"/>
  <c r="P25" i="189"/>
  <c r="P26" i="189"/>
  <c r="P27" i="189"/>
  <c r="P28" i="189"/>
  <c r="P29" i="189"/>
  <c r="P30" i="189"/>
  <c r="P31" i="189"/>
  <c r="P32" i="189"/>
  <c r="P33" i="189"/>
  <c r="P34" i="189"/>
  <c r="P35" i="189"/>
  <c r="P36" i="189"/>
  <c r="P37" i="189"/>
  <c r="P38" i="189"/>
  <c r="P39" i="189"/>
  <c r="P40" i="189"/>
  <c r="P41" i="189"/>
  <c r="P42" i="189"/>
  <c r="P43" i="189"/>
  <c r="P44" i="189"/>
  <c r="P45" i="189"/>
  <c r="P46" i="189"/>
  <c r="P47" i="189"/>
  <c r="P48" i="189"/>
  <c r="P49" i="189"/>
  <c r="P50" i="189"/>
  <c r="P51" i="189"/>
  <c r="P52" i="189"/>
  <c r="P53" i="189"/>
  <c r="P54" i="189"/>
  <c r="P55" i="189"/>
  <c r="P56" i="189"/>
  <c r="P57" i="189"/>
  <c r="J11" i="189"/>
  <c r="J12" i="189"/>
  <c r="J13" i="189"/>
  <c r="J14" i="189"/>
  <c r="J15" i="189"/>
  <c r="J16" i="189"/>
  <c r="J17" i="189"/>
  <c r="J18" i="189"/>
  <c r="J19" i="189"/>
  <c r="J20" i="189"/>
  <c r="J21" i="189"/>
  <c r="J22" i="189"/>
  <c r="J23" i="189"/>
  <c r="J24" i="189"/>
  <c r="J25" i="189"/>
  <c r="J26" i="189"/>
  <c r="J27" i="189"/>
  <c r="J28" i="189"/>
  <c r="J29" i="189"/>
  <c r="J30" i="189"/>
  <c r="J31" i="189"/>
  <c r="J32" i="189"/>
  <c r="J33" i="189"/>
  <c r="J34" i="189"/>
  <c r="J35" i="189"/>
  <c r="J36" i="189"/>
  <c r="J37" i="189"/>
  <c r="J38" i="189"/>
  <c r="J39" i="189"/>
  <c r="J40" i="189"/>
  <c r="J41" i="189"/>
  <c r="J42" i="189"/>
  <c r="J43" i="189"/>
  <c r="J44" i="189"/>
  <c r="J45" i="189"/>
  <c r="J46" i="189"/>
  <c r="J47" i="189"/>
  <c r="J48" i="189"/>
  <c r="J49" i="189"/>
  <c r="J50" i="189"/>
  <c r="J51" i="189"/>
  <c r="J52" i="189"/>
  <c r="J53" i="189"/>
  <c r="J54" i="189"/>
  <c r="J55" i="189"/>
  <c r="J56" i="189"/>
  <c r="J57" i="189"/>
  <c r="T57" i="189"/>
  <c r="R11" i="189"/>
  <c r="R12" i="189" s="1"/>
  <c r="R13" i="189" s="1"/>
  <c r="R14" i="189" s="1"/>
  <c r="R15" i="189" s="1"/>
  <c r="R16" i="189" s="1"/>
  <c r="R17" i="189" s="1"/>
  <c r="R18" i="189" s="1"/>
  <c r="R19" i="189" s="1"/>
  <c r="R20" i="189" s="1"/>
  <c r="R21" i="189" s="1"/>
  <c r="R22" i="189" s="1"/>
  <c r="R23" i="189" s="1"/>
  <c r="R24" i="189" s="1"/>
  <c r="R25" i="189" s="1"/>
  <c r="R26" i="189" s="1"/>
  <c r="R27" i="189" s="1"/>
  <c r="R28" i="189" s="1"/>
  <c r="R29" i="189" s="1"/>
  <c r="R30" i="189" s="1"/>
  <c r="R31" i="189" s="1"/>
  <c r="R32" i="189" s="1"/>
  <c r="R33" i="189" s="1"/>
  <c r="R34" i="189" s="1"/>
  <c r="R35" i="189" s="1"/>
  <c r="R36" i="189" s="1"/>
  <c r="R37" i="189" s="1"/>
  <c r="R38" i="189" s="1"/>
  <c r="R39" i="189" s="1"/>
  <c r="R40" i="189" s="1"/>
  <c r="R41" i="189" s="1"/>
  <c r="R42" i="189" s="1"/>
  <c r="R43" i="189" s="1"/>
  <c r="R44" i="189" s="1"/>
  <c r="R45" i="189" s="1"/>
  <c r="R46" i="189" s="1"/>
  <c r="R47" i="189" s="1"/>
  <c r="R48" i="189" s="1"/>
  <c r="R49" i="189" s="1"/>
  <c r="R50" i="189" s="1"/>
  <c r="R51" i="189" s="1"/>
  <c r="R52" i="189" s="1"/>
  <c r="R53" i="189" s="1"/>
  <c r="R54" i="189" s="1"/>
  <c r="R55" i="189" s="1"/>
  <c r="R56" i="189" s="1"/>
  <c r="R57" i="189" s="1"/>
  <c r="T56" i="189"/>
  <c r="T55" i="189"/>
  <c r="T54" i="189"/>
  <c r="T53" i="189"/>
  <c r="T52" i="189"/>
  <c r="T51" i="189"/>
  <c r="T50" i="189"/>
  <c r="T49" i="189"/>
  <c r="T48" i="189"/>
  <c r="T47" i="189"/>
  <c r="T46" i="189"/>
  <c r="T45" i="189"/>
  <c r="T44" i="189"/>
  <c r="T43" i="189"/>
  <c r="T42" i="189"/>
  <c r="T41" i="189"/>
  <c r="T40" i="189"/>
  <c r="T39" i="189"/>
  <c r="T38" i="189"/>
  <c r="T37" i="189"/>
  <c r="T36" i="189"/>
  <c r="T35" i="189"/>
  <c r="T34" i="189"/>
  <c r="T33" i="189"/>
  <c r="T32" i="189"/>
  <c r="T31" i="189"/>
  <c r="T30" i="189"/>
  <c r="T29" i="189"/>
  <c r="T28" i="189"/>
  <c r="T27" i="189"/>
  <c r="T26" i="189"/>
  <c r="T25" i="189"/>
  <c r="T24" i="189"/>
  <c r="T23" i="189"/>
  <c r="T22" i="189"/>
  <c r="T21" i="189"/>
  <c r="T20" i="189"/>
  <c r="T19" i="189"/>
  <c r="T18" i="189"/>
  <c r="T17" i="189"/>
  <c r="T16" i="189"/>
  <c r="T15" i="189"/>
  <c r="T14" i="189"/>
  <c r="T13" i="189"/>
  <c r="T12" i="189"/>
  <c r="T11" i="189"/>
  <c r="P58" i="189" l="1"/>
  <c r="J58" i="189"/>
  <c r="L11" i="189"/>
  <c r="L12" i="189" s="1"/>
  <c r="L13" i="189" s="1"/>
  <c r="L14" i="189" s="1"/>
  <c r="L15" i="189" s="1"/>
  <c r="L16" i="189" s="1"/>
  <c r="L17" i="189" s="1"/>
  <c r="L18" i="189" s="1"/>
  <c r="L19" i="189" s="1"/>
  <c r="L20" i="189" s="1"/>
  <c r="L21" i="189" s="1"/>
  <c r="L22" i="189" s="1"/>
  <c r="L23" i="189" s="1"/>
  <c r="L24" i="189" s="1"/>
  <c r="L25" i="189" s="1"/>
  <c r="L26" i="189" s="1"/>
  <c r="L27" i="189" s="1"/>
  <c r="L28" i="189" s="1"/>
  <c r="L29" i="189" s="1"/>
  <c r="L30" i="189" s="1"/>
  <c r="L31" i="189" s="1"/>
  <c r="L32" i="189" s="1"/>
  <c r="L33" i="189" s="1"/>
  <c r="L34" i="189" s="1"/>
  <c r="L35" i="189" s="1"/>
  <c r="L36" i="189" s="1"/>
  <c r="L37" i="189" s="1"/>
  <c r="L38" i="189" s="1"/>
  <c r="L39" i="189" s="1"/>
  <c r="L40" i="189" s="1"/>
  <c r="L41" i="189" s="1"/>
  <c r="L42" i="189" s="1"/>
  <c r="L43" i="189" s="1"/>
  <c r="L44" i="189" s="1"/>
  <c r="L45" i="189" s="1"/>
  <c r="L46" i="189" s="1"/>
  <c r="L47" i="189" s="1"/>
  <c r="L48" i="189" s="1"/>
  <c r="L49" i="189" s="1"/>
  <c r="L50" i="189" s="1"/>
  <c r="L51" i="189" s="1"/>
  <c r="L52" i="189" s="1"/>
  <c r="L53" i="189" s="1"/>
  <c r="L54" i="189" s="1"/>
  <c r="L55" i="189" s="1"/>
  <c r="L56" i="189" s="1"/>
  <c r="L57" i="18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<sst xmlns="http://schemas.openxmlformats.org/spreadsheetml/2006/main" count="63" uniqueCount="61">
  <si>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</si>
  <si>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</si>
  <si>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</si>
  <si>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</si>
  <si>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</si>
  <si>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</si>
  <si>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</si>
  <si>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</si>
  <si>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</si>
  <si>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</si>
  <si>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</si>
  <si>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</si>
  <si>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</si>
  <si>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</si>
  <si>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</si>
  <si>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</si>
  <si>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</si>
  <si>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</si>
  <si>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</si>
  <si>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</si>
  <si>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</si>
  <si>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</si>
  <si>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</si>
  <si>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</si>
  <si>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</si>
  <si>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</si>
  <si>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</si>
  <si>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</si>
  <si>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</si>
  <si>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</si>
  <si>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</si>
  <si>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</si>
  <si>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</si>
  <si>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</si>
  <si>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</si>
  <si>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</si>
  <si>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</si>
  <si>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</si>
  <si>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</si>
  <si>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</si>
  <si>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</si>
  <si>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</si>
  <si>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</si>
  <si>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</si>
  <si>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</si>
  <si>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</si>
  <si>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</si>
  <si>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</si>
  <si>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</si>
  <si>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</si>
  <si>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</si>
  <si>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</si>
  <si>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</si>
  <si>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>(*) Suma de la reducción aplicable con carácter general y de las reducciones adicionales por prolongación de la actividad  laboral, por movilidad geográfica y para trabajadores activos con discapacidad.</t>
  </si>
  <si>
    <t xml:space="preserve"> IMPUESTO SOBRE LA RENTA DE LAS PERSONAS FÍSICAS </t>
  </si>
  <si>
    <t>Millones</t>
  </si>
  <si>
    <t>de euros</t>
  </si>
  <si>
    <r>
      <t xml:space="preserve">Cuadro IV.33. </t>
    </r>
    <r>
      <rPr>
        <b/>
        <sz val="14"/>
        <rFont val="Times New Roman"/>
        <family val="1"/>
      </rPr>
      <t xml:space="preserve"> Total reducción por obtención de rendimientos del trabajo.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</si>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</sst>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 applyProtection="1">
      <alignment horizontal="centerContinuous" vertical="center"/>
    </xf>
    <xf numFmtId="3" fontId="10" fillId="0" borderId="0" xfId="0" applyNumberFormat="1" applyFont="1" applyBorder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3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 indent="1"/>
    </xf>
    <xf numFmtId="2" fontId="10" fillId="0" borderId="0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Alignment="1" applyProtection="1">
      <alignment horizontal="right" vertical="center" indent="1"/>
    </xf>
    <xf numFmtId="165" fontId="10" fillId="0" borderId="0" xfId="0" applyNumberFormat="1" applyFont="1" applyBorder="1" applyAlignment="1" applyProtection="1">
      <alignment horizontal="right" vertical="center" indent="1"/>
    </xf>
    <xf numFmtId="166" fontId="10" fillId="0" borderId="2" xfId="0" applyNumberFormat="1" applyFont="1" applyFill="1" applyBorder="1" applyAlignment="1">
      <alignment horizontal="right" vertical="center" indent="1"/>
    </xf>
    <xf numFmtId="2" fontId="10" fillId="0" borderId="2" xfId="0" applyNumberFormat="1" applyFont="1" applyBorder="1" applyAlignment="1" applyProtection="1">
      <alignment horizontal="right" vertical="center" indent="1"/>
    </xf>
    <xf numFmtId="165" fontId="10" fillId="0" borderId="2" xfId="0" applyNumberFormat="1" applyFont="1" applyBorder="1" applyAlignment="1" applyProtection="1">
      <alignment horizontal="right" vertical="center" indent="1"/>
    </xf>
    <xf numFmtId="3" fontId="10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E1:T60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4" width="11.42578125" style="1"/>
    <col min="5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224" width="11.42578125" style="1" customWidth="1"/>
    <col min="225" max="16384" width="11.42578125" style="1"/>
  </cols>
  <sheetData>
    <row r="1" spans="5:20" ht="30" customHeight="1" x14ac:dyDescent="0.2">
      <c r="F1" s="38" t="s">
        <v>54</v>
      </c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5:20" ht="14.1" customHeight="1" x14ac:dyDescent="0.2"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5:20" ht="18" customHeight="1" x14ac:dyDescent="0.2">
      <c r="F3" s="39" t="s">
        <v>57</v>
      </c>
      <c r="G3" s="39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5:20" ht="18" customHeight="1" x14ac:dyDescent="0.2">
      <c r="F4" s="40" t="s">
        <v>60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5:20" ht="14.1" customHeight="1" x14ac:dyDescent="0.2">
      <c r="E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5:20" ht="15.95" customHeight="1" x14ac:dyDescent="0.2">
      <c r="F6" s="42" t="s">
        <v>58</v>
      </c>
      <c r="G6" s="7"/>
      <c r="H6" s="41" t="s">
        <v>49</v>
      </c>
      <c r="I6" s="41"/>
      <c r="J6" s="41"/>
      <c r="K6" s="41"/>
      <c r="L6" s="41"/>
      <c r="M6" s="22"/>
      <c r="N6" s="41" t="s">
        <v>0</v>
      </c>
      <c r="O6" s="41"/>
      <c r="P6" s="41"/>
      <c r="Q6" s="41"/>
      <c r="R6" s="41"/>
      <c r="S6" s="22"/>
      <c r="T6" s="45" t="s">
        <v>59</v>
      </c>
    </row>
    <row r="7" spans="5:20" s="5" customFormat="1" ht="3.95" customHeight="1" x14ac:dyDescent="0.2">
      <c r="F7" s="42"/>
      <c r="G7" s="7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45"/>
    </row>
    <row r="8" spans="5:20" ht="15" customHeight="1" x14ac:dyDescent="0.2">
      <c r="F8" s="42"/>
      <c r="G8" s="7"/>
      <c r="H8" s="43" t="s">
        <v>1</v>
      </c>
      <c r="I8" s="8"/>
      <c r="J8" s="43" t="s">
        <v>50</v>
      </c>
      <c r="K8" s="8"/>
      <c r="L8" s="43" t="s">
        <v>51</v>
      </c>
      <c r="M8" s="23"/>
      <c r="N8" s="10" t="s">
        <v>55</v>
      </c>
      <c r="O8" s="7"/>
      <c r="P8" s="43" t="s">
        <v>50</v>
      </c>
      <c r="Q8" s="8"/>
      <c r="R8" s="44" t="s">
        <v>51</v>
      </c>
      <c r="S8" s="24"/>
      <c r="T8" s="45"/>
    </row>
    <row r="9" spans="5:20" ht="15" customHeight="1" x14ac:dyDescent="0.25">
      <c r="F9" s="42"/>
      <c r="G9" s="7"/>
      <c r="H9" s="43"/>
      <c r="I9" s="8"/>
      <c r="J9" s="43"/>
      <c r="K9" s="8"/>
      <c r="L9" s="43"/>
      <c r="M9" s="23"/>
      <c r="N9" s="9" t="s">
        <v>56</v>
      </c>
      <c r="O9" s="7"/>
      <c r="P9" s="43"/>
      <c r="Q9" s="8"/>
      <c r="R9" s="44"/>
      <c r="S9" s="24"/>
      <c r="T9" s="45"/>
    </row>
    <row r="10" spans="5:20" s="2" customFormat="1" ht="3.95" customHeight="1" x14ac:dyDescent="0.2">
      <c r="E10"/>
      <c r="F10" s="7"/>
      <c r="G10" s="7"/>
      <c r="H10" s="8"/>
      <c r="I10" s="8"/>
      <c r="J10" s="8"/>
      <c r="K10" s="8"/>
      <c r="L10" s="23"/>
      <c r="M10" s="23"/>
      <c r="N10" s="7"/>
      <c r="O10" s="7"/>
      <c r="P10" s="22"/>
      <c r="Q10" s="22"/>
      <c r="R10" s="24"/>
      <c r="S10" s="24"/>
      <c r="T10" s="7"/>
    </row>
    <row r="11" spans="5:20" ht="15" customHeight="1" x14ac:dyDescent="0.2">
      <c r="E11"/>
      <c r="F11" s="11" t="s">
        <v>2</v>
      </c>
      <c r="G11" s="11"/>
      <c r="H11" s="12">
        <v>152810</v>
      </c>
      <c r="I11" s="12"/>
      <c r="J11" s="25">
        <f t="shared" ref="J11:J57" si="0">+H11/H$58*100</f>
        <v>0.86838379460930337</v>
      </c>
      <c r="K11" s="26"/>
      <c r="L11" s="25">
        <f>+J11</f>
        <v>0.86838379460930337</v>
      </c>
      <c r="M11" s="26"/>
      <c r="N11" s="13">
        <v>374.00410111000002</v>
      </c>
      <c r="O11" s="12"/>
      <c r="P11" s="25">
        <f t="shared" ref="P11:P57" si="1">+N11/N$58*100</f>
        <v>0.70735035922203882</v>
      </c>
      <c r="Q11" s="26"/>
      <c r="R11" s="25">
        <f>+P11</f>
        <v>0.70735035922203882</v>
      </c>
      <c r="S11" s="26"/>
      <c r="T11" s="27">
        <f t="shared" ref="T11:T58" si="2">N11*1000/H11*1000</f>
        <v>2447.5106413847266</v>
      </c>
    </row>
    <row r="12" spans="5:20" ht="15" customHeight="1" x14ac:dyDescent="0.2">
      <c r="E12"/>
      <c r="F12" s="11" t="s">
        <v>3</v>
      </c>
      <c r="G12" s="11"/>
      <c r="H12" s="12">
        <v>757131</v>
      </c>
      <c r="I12" s="12"/>
      <c r="J12" s="25">
        <f t="shared" si="0"/>
        <v>4.3025999005060962</v>
      </c>
      <c r="K12" s="26"/>
      <c r="L12" s="25">
        <f t="shared" ref="L12:L57" si="3">+L11+J12</f>
        <v>5.1709836951153996</v>
      </c>
      <c r="M12" s="26"/>
      <c r="N12" s="13">
        <v>2478.5241374700004</v>
      </c>
      <c r="O12" s="12"/>
      <c r="P12" s="25">
        <f t="shared" si="1"/>
        <v>4.6876088625142147</v>
      </c>
      <c r="Q12" s="26"/>
      <c r="R12" s="28">
        <f t="shared" ref="R12:R57" si="4">+R11+P12</f>
        <v>5.3949592217362534</v>
      </c>
      <c r="S12" s="26"/>
      <c r="T12" s="27">
        <f t="shared" si="2"/>
        <v>3273.5737111147218</v>
      </c>
    </row>
    <row r="13" spans="5:20" ht="15" customHeight="1" x14ac:dyDescent="0.2">
      <c r="E13"/>
      <c r="F13" s="11" t="s">
        <v>4</v>
      </c>
      <c r="G13" s="11"/>
      <c r="H13" s="12">
        <v>601784</v>
      </c>
      <c r="I13" s="12"/>
      <c r="J13" s="25">
        <f t="shared" si="0"/>
        <v>3.4197989232063679</v>
      </c>
      <c r="K13" s="26"/>
      <c r="L13" s="25">
        <f t="shared" si="3"/>
        <v>8.5907826183217679</v>
      </c>
      <c r="M13" s="26"/>
      <c r="N13" s="13">
        <v>2353.8165715700002</v>
      </c>
      <c r="O13" s="12"/>
      <c r="P13" s="25">
        <f t="shared" si="1"/>
        <v>4.4517506425768705</v>
      </c>
      <c r="Q13" s="26"/>
      <c r="R13" s="28">
        <f t="shared" si="4"/>
        <v>9.846709864313123</v>
      </c>
      <c r="S13" s="26"/>
      <c r="T13" s="27">
        <f t="shared" si="2"/>
        <v>3911.3977300327033</v>
      </c>
    </row>
    <row r="14" spans="5:20" ht="15" customHeight="1" x14ac:dyDescent="0.2">
      <c r="E14"/>
      <c r="F14" s="11" t="s">
        <v>5</v>
      </c>
      <c r="G14" s="11"/>
      <c r="H14" s="12">
        <v>760400</v>
      </c>
      <c r="I14" s="12"/>
      <c r="J14" s="25">
        <f t="shared" si="0"/>
        <v>4.3211768694517003</v>
      </c>
      <c r="K14" s="26"/>
      <c r="L14" s="25">
        <f t="shared" si="3"/>
        <v>12.911959487773469</v>
      </c>
      <c r="M14" s="26"/>
      <c r="N14" s="13">
        <v>3032.5572492700003</v>
      </c>
      <c r="O14" s="12"/>
      <c r="P14" s="25">
        <f t="shared" si="1"/>
        <v>5.7354463581179651</v>
      </c>
      <c r="Q14" s="26"/>
      <c r="R14" s="28">
        <f t="shared" si="4"/>
        <v>15.582156222431088</v>
      </c>
      <c r="S14" s="26"/>
      <c r="T14" s="27">
        <f t="shared" si="2"/>
        <v>3988.107902774856</v>
      </c>
    </row>
    <row r="15" spans="5:20" ht="15" customHeight="1" x14ac:dyDescent="0.2">
      <c r="E15"/>
      <c r="F15" s="14" t="s">
        <v>6</v>
      </c>
      <c r="G15" s="14"/>
      <c r="H15" s="15">
        <v>935318</v>
      </c>
      <c r="I15" s="15"/>
      <c r="J15" s="29">
        <f t="shared" si="0"/>
        <v>5.3151953013964039</v>
      </c>
      <c r="K15" s="30"/>
      <c r="L15" s="29">
        <f t="shared" si="3"/>
        <v>18.227154789169873</v>
      </c>
      <c r="M15" s="30"/>
      <c r="N15" s="16">
        <v>3726.3448872599997</v>
      </c>
      <c r="O15" s="15"/>
      <c r="P15" s="29">
        <f t="shared" si="1"/>
        <v>7.0476002449324264</v>
      </c>
      <c r="Q15" s="30"/>
      <c r="R15" s="31">
        <f t="shared" si="4"/>
        <v>22.629756467363514</v>
      </c>
      <c r="S15" s="30"/>
      <c r="T15" s="32">
        <f t="shared" si="2"/>
        <v>3984.0406014425034</v>
      </c>
    </row>
    <row r="16" spans="5:20" ht="15" customHeight="1" x14ac:dyDescent="0.2">
      <c r="E16"/>
      <c r="F16" s="11" t="s">
        <v>7</v>
      </c>
      <c r="G16" s="11"/>
      <c r="H16" s="12">
        <v>794301</v>
      </c>
      <c r="I16" s="12"/>
      <c r="J16" s="25">
        <f t="shared" si="0"/>
        <v>4.5138283910867374</v>
      </c>
      <c r="K16" s="26"/>
      <c r="L16" s="25">
        <f t="shared" si="3"/>
        <v>22.74098318025661</v>
      </c>
      <c r="M16" s="26"/>
      <c r="N16" s="13">
        <v>2973.5459851099999</v>
      </c>
      <c r="O16" s="12"/>
      <c r="P16" s="25">
        <f t="shared" si="1"/>
        <v>5.6238389217881526</v>
      </c>
      <c r="Q16" s="26"/>
      <c r="R16" s="28">
        <f t="shared" si="4"/>
        <v>28.253595389151666</v>
      </c>
      <c r="S16" s="26"/>
      <c r="T16" s="27">
        <f t="shared" si="2"/>
        <v>3743.6009587171611</v>
      </c>
    </row>
    <row r="17" spans="5:20" ht="15" customHeight="1" x14ac:dyDescent="0.2">
      <c r="E17"/>
      <c r="F17" s="11" t="s">
        <v>8</v>
      </c>
      <c r="G17" s="11"/>
      <c r="H17" s="12">
        <v>783733</v>
      </c>
      <c r="I17" s="12"/>
      <c r="J17" s="25">
        <f t="shared" si="0"/>
        <v>4.4537728977196069</v>
      </c>
      <c r="K17" s="26"/>
      <c r="L17" s="25">
        <f t="shared" si="3"/>
        <v>27.194756077976216</v>
      </c>
      <c r="M17" s="26"/>
      <c r="N17" s="13">
        <v>2689.64116315</v>
      </c>
      <c r="O17" s="12"/>
      <c r="P17" s="25">
        <f t="shared" si="1"/>
        <v>5.0868924626390033</v>
      </c>
      <c r="Q17" s="26"/>
      <c r="R17" s="28">
        <f t="shared" si="4"/>
        <v>33.34048785179067</v>
      </c>
      <c r="S17" s="26"/>
      <c r="T17" s="27">
        <f t="shared" si="2"/>
        <v>3431.8334983342538</v>
      </c>
    </row>
    <row r="18" spans="5:20" ht="15" customHeight="1" x14ac:dyDescent="0.2">
      <c r="E18"/>
      <c r="F18" s="11" t="s">
        <v>9</v>
      </c>
      <c r="G18" s="11"/>
      <c r="H18" s="12">
        <v>767794</v>
      </c>
      <c r="I18" s="12"/>
      <c r="J18" s="25">
        <f t="shared" si="0"/>
        <v>4.3631952568435013</v>
      </c>
      <c r="K18" s="26"/>
      <c r="L18" s="25">
        <f t="shared" si="3"/>
        <v>31.557951334819716</v>
      </c>
      <c r="M18" s="26"/>
      <c r="N18" s="13">
        <v>2376.5418151600002</v>
      </c>
      <c r="O18" s="12"/>
      <c r="P18" s="25">
        <f t="shared" si="1"/>
        <v>4.4947306772050659</v>
      </c>
      <c r="Q18" s="26"/>
      <c r="R18" s="28">
        <f t="shared" si="4"/>
        <v>37.835218528995739</v>
      </c>
      <c r="S18" s="26"/>
      <c r="T18" s="27">
        <f t="shared" si="2"/>
        <v>3095.2857344027179</v>
      </c>
    </row>
    <row r="19" spans="5:20" ht="15" customHeight="1" x14ac:dyDescent="0.2">
      <c r="E19"/>
      <c r="F19" s="11" t="s">
        <v>10</v>
      </c>
      <c r="G19" s="11"/>
      <c r="H19" s="12">
        <v>880850</v>
      </c>
      <c r="I19" s="12"/>
      <c r="J19" s="25">
        <f t="shared" si="0"/>
        <v>5.0056662880806551</v>
      </c>
      <c r="K19" s="26"/>
      <c r="L19" s="25">
        <f t="shared" si="3"/>
        <v>36.563617622900374</v>
      </c>
      <c r="M19" s="26"/>
      <c r="N19" s="13">
        <v>2469.2441064499999</v>
      </c>
      <c r="O19" s="12"/>
      <c r="P19" s="25">
        <f t="shared" si="1"/>
        <v>4.6700576291023168</v>
      </c>
      <c r="Q19" s="26"/>
      <c r="R19" s="28">
        <f t="shared" si="4"/>
        <v>42.505276158098056</v>
      </c>
      <c r="S19" s="26"/>
      <c r="T19" s="27">
        <f t="shared" si="2"/>
        <v>2803.251525742181</v>
      </c>
    </row>
    <row r="20" spans="5:20" ht="15" customHeight="1" x14ac:dyDescent="0.2">
      <c r="E20"/>
      <c r="F20" s="14" t="s">
        <v>11</v>
      </c>
      <c r="G20" s="14"/>
      <c r="H20" s="15">
        <v>920536</v>
      </c>
      <c r="I20" s="15"/>
      <c r="J20" s="29">
        <f t="shared" si="0"/>
        <v>5.2311926232214496</v>
      </c>
      <c r="K20" s="30"/>
      <c r="L20" s="29">
        <f t="shared" si="3"/>
        <v>41.794810246121827</v>
      </c>
      <c r="M20" s="30"/>
      <c r="N20" s="16">
        <v>2524.4973716300001</v>
      </c>
      <c r="O20" s="15"/>
      <c r="P20" s="29">
        <f t="shared" si="1"/>
        <v>4.774557598106048</v>
      </c>
      <c r="Q20" s="30"/>
      <c r="R20" s="31">
        <f t="shared" si="4"/>
        <v>47.279833756204106</v>
      </c>
      <c r="S20" s="30"/>
      <c r="T20" s="32">
        <f t="shared" si="2"/>
        <v>2742.4211238126481</v>
      </c>
    </row>
    <row r="21" spans="5:20" ht="15" customHeight="1" x14ac:dyDescent="0.2">
      <c r="E21"/>
      <c r="F21" s="11" t="s">
        <v>12</v>
      </c>
      <c r="G21" s="11"/>
      <c r="H21" s="12">
        <v>887190</v>
      </c>
      <c r="I21" s="12"/>
      <c r="J21" s="25">
        <f t="shared" si="0"/>
        <v>5.0416950378864467</v>
      </c>
      <c r="K21" s="26"/>
      <c r="L21" s="25">
        <f t="shared" si="3"/>
        <v>46.836505284008275</v>
      </c>
      <c r="M21" s="26"/>
      <c r="N21" s="13">
        <v>2413.7624934800001</v>
      </c>
      <c r="O21" s="12"/>
      <c r="P21" s="25">
        <f t="shared" si="1"/>
        <v>4.5651257881196292</v>
      </c>
      <c r="Q21" s="26"/>
      <c r="R21" s="28">
        <f t="shared" si="4"/>
        <v>51.844959544323736</v>
      </c>
      <c r="S21" s="26"/>
      <c r="T21" s="27">
        <f t="shared" si="2"/>
        <v>2720.6827099944771</v>
      </c>
    </row>
    <row r="22" spans="5:20" ht="15" customHeight="1" x14ac:dyDescent="0.2">
      <c r="F22" s="11" t="s">
        <v>13</v>
      </c>
      <c r="G22" s="11"/>
      <c r="H22" s="12">
        <v>827631</v>
      </c>
      <c r="I22" s="12"/>
      <c r="J22" s="25">
        <f t="shared" si="0"/>
        <v>4.7032350521320101</v>
      </c>
      <c r="K22" s="26"/>
      <c r="L22" s="25">
        <f t="shared" si="3"/>
        <v>51.539740336140284</v>
      </c>
      <c r="M22" s="26"/>
      <c r="N22" s="13">
        <v>2253.1096224599996</v>
      </c>
      <c r="O22" s="12"/>
      <c r="P22" s="25">
        <f t="shared" si="1"/>
        <v>4.2612845583342187</v>
      </c>
      <c r="Q22" s="26"/>
      <c r="R22" s="28">
        <f t="shared" si="4"/>
        <v>56.106244102657953</v>
      </c>
      <c r="S22" s="26"/>
      <c r="T22" s="27">
        <f t="shared" si="2"/>
        <v>2722.3601127313982</v>
      </c>
    </row>
    <row r="23" spans="5:20" ht="15" customHeight="1" x14ac:dyDescent="0.2">
      <c r="F23" s="11" t="s">
        <v>14</v>
      </c>
      <c r="G23" s="11"/>
      <c r="H23" s="12">
        <v>763874</v>
      </c>
      <c r="I23" s="12"/>
      <c r="J23" s="25">
        <f t="shared" si="0"/>
        <v>4.3409188058594799</v>
      </c>
      <c r="K23" s="26"/>
      <c r="L23" s="25">
        <f t="shared" si="3"/>
        <v>55.880659141999764</v>
      </c>
      <c r="M23" s="26"/>
      <c r="N23" s="13">
        <v>2080.5324409200002</v>
      </c>
      <c r="O23" s="12"/>
      <c r="P23" s="25">
        <f t="shared" si="1"/>
        <v>3.934890994751497</v>
      </c>
      <c r="Q23" s="26"/>
      <c r="R23" s="28">
        <f t="shared" si="4"/>
        <v>60.041135097409452</v>
      </c>
      <c r="S23" s="26"/>
      <c r="T23" s="27">
        <f t="shared" si="2"/>
        <v>2723.6591910707789</v>
      </c>
    </row>
    <row r="24" spans="5:20" ht="15" customHeight="1" x14ac:dyDescent="0.2">
      <c r="F24" s="11" t="s">
        <v>15</v>
      </c>
      <c r="G24" s="11"/>
      <c r="H24" s="12">
        <v>746066</v>
      </c>
      <c r="I24" s="12"/>
      <c r="J24" s="25">
        <f t="shared" si="0"/>
        <v>4.2397200713892058</v>
      </c>
      <c r="K24" s="26"/>
      <c r="L24" s="25">
        <f t="shared" si="3"/>
        <v>60.120379213388972</v>
      </c>
      <c r="M24" s="26"/>
      <c r="N24" s="13">
        <v>2031.5328034399997</v>
      </c>
      <c r="O24" s="12"/>
      <c r="P24" s="25">
        <f t="shared" si="1"/>
        <v>3.8422184516687836</v>
      </c>
      <c r="Q24" s="26"/>
      <c r="R24" s="28">
        <f t="shared" si="4"/>
        <v>63.883353549078237</v>
      </c>
      <c r="S24" s="26"/>
      <c r="T24" s="27">
        <f t="shared" si="2"/>
        <v>2722.9934127007523</v>
      </c>
    </row>
    <row r="25" spans="5:20" ht="15" customHeight="1" x14ac:dyDescent="0.2">
      <c r="F25" s="14" t="s">
        <v>16</v>
      </c>
      <c r="G25" s="14"/>
      <c r="H25" s="15">
        <v>664990</v>
      </c>
      <c r="I25" s="15"/>
      <c r="J25" s="29">
        <f t="shared" si="0"/>
        <v>3.7789839642512972</v>
      </c>
      <c r="K25" s="30"/>
      <c r="L25" s="29">
        <f t="shared" si="3"/>
        <v>63.899363177640268</v>
      </c>
      <c r="M25" s="30"/>
      <c r="N25" s="16">
        <v>1810.9012426999998</v>
      </c>
      <c r="O25" s="15"/>
      <c r="P25" s="29">
        <f t="shared" si="1"/>
        <v>3.424940102896727</v>
      </c>
      <c r="Q25" s="30"/>
      <c r="R25" s="31">
        <f t="shared" si="4"/>
        <v>67.308293651974964</v>
      </c>
      <c r="S25" s="30"/>
      <c r="T25" s="32">
        <f t="shared" si="2"/>
        <v>2723.2007138453209</v>
      </c>
    </row>
    <row r="26" spans="5:20" ht="15" customHeight="1" x14ac:dyDescent="0.2">
      <c r="F26" s="11" t="s">
        <v>17</v>
      </c>
      <c r="G26" s="11"/>
      <c r="H26" s="12">
        <v>601672</v>
      </c>
      <c r="I26" s="12"/>
      <c r="J26" s="25">
        <f t="shared" si="0"/>
        <v>3.4191624531782532</v>
      </c>
      <c r="K26" s="26"/>
      <c r="L26" s="25">
        <f t="shared" si="3"/>
        <v>67.318525630818527</v>
      </c>
      <c r="M26" s="26"/>
      <c r="N26" s="13">
        <v>1638.4366125699996</v>
      </c>
      <c r="O26" s="12"/>
      <c r="P26" s="25">
        <f t="shared" si="1"/>
        <v>3.098759406713206</v>
      </c>
      <c r="Q26" s="26"/>
      <c r="R26" s="28">
        <f t="shared" si="4"/>
        <v>70.407053058688163</v>
      </c>
      <c r="S26" s="26"/>
      <c r="T26" s="27">
        <f t="shared" si="2"/>
        <v>2723.1392063616049</v>
      </c>
    </row>
    <row r="27" spans="5:20" ht="15" customHeight="1" x14ac:dyDescent="0.2">
      <c r="F27" s="11" t="s">
        <v>18</v>
      </c>
      <c r="G27" s="11"/>
      <c r="H27" s="12">
        <v>554590</v>
      </c>
      <c r="I27" s="12"/>
      <c r="J27" s="25">
        <f t="shared" si="0"/>
        <v>3.1516063651094406</v>
      </c>
      <c r="K27" s="26"/>
      <c r="L27" s="25">
        <f t="shared" si="3"/>
        <v>70.470131995927972</v>
      </c>
      <c r="M27" s="26"/>
      <c r="N27" s="13">
        <v>1510.2224868800001</v>
      </c>
      <c r="O27" s="12"/>
      <c r="P27" s="25">
        <f t="shared" si="1"/>
        <v>2.8562692639714644</v>
      </c>
      <c r="Q27" s="26"/>
      <c r="R27" s="28">
        <f t="shared" si="4"/>
        <v>73.263322322659633</v>
      </c>
      <c r="S27" s="26"/>
      <c r="T27" s="27">
        <f t="shared" si="2"/>
        <v>2723.1332820281655</v>
      </c>
    </row>
    <row r="28" spans="5:20" ht="15" customHeight="1" x14ac:dyDescent="0.2">
      <c r="F28" s="11" t="s">
        <v>19</v>
      </c>
      <c r="G28" s="11"/>
      <c r="H28" s="12">
        <v>502329</v>
      </c>
      <c r="I28" s="12"/>
      <c r="J28" s="25">
        <f t="shared" si="0"/>
        <v>2.8546192210084209</v>
      </c>
      <c r="K28" s="26"/>
      <c r="L28" s="25">
        <f t="shared" si="3"/>
        <v>73.324751216936392</v>
      </c>
      <c r="M28" s="26"/>
      <c r="N28" s="13">
        <v>1366.9706625400001</v>
      </c>
      <c r="O28" s="12"/>
      <c r="P28" s="25">
        <f t="shared" si="1"/>
        <v>2.5853384664070038</v>
      </c>
      <c r="Q28" s="26"/>
      <c r="R28" s="28">
        <f t="shared" si="4"/>
        <v>75.848660789066642</v>
      </c>
      <c r="S28" s="26"/>
      <c r="T28" s="27">
        <f t="shared" si="2"/>
        <v>2721.265669591045</v>
      </c>
    </row>
    <row r="29" spans="5:20" ht="15" customHeight="1" x14ac:dyDescent="0.2">
      <c r="F29" s="11" t="s">
        <v>20</v>
      </c>
      <c r="G29" s="11"/>
      <c r="H29" s="12">
        <v>456932</v>
      </c>
      <c r="I29" s="12"/>
      <c r="J29" s="25">
        <f t="shared" si="0"/>
        <v>2.5966385972018733</v>
      </c>
      <c r="K29" s="26"/>
      <c r="L29" s="25">
        <f t="shared" si="3"/>
        <v>75.921389814138266</v>
      </c>
      <c r="M29" s="26"/>
      <c r="N29" s="13">
        <v>1243.1790463299999</v>
      </c>
      <c r="O29" s="12"/>
      <c r="P29" s="25">
        <f t="shared" si="1"/>
        <v>2.3512125733086644</v>
      </c>
      <c r="Q29" s="26"/>
      <c r="R29" s="28">
        <f t="shared" si="4"/>
        <v>78.1998733623753</v>
      </c>
      <c r="S29" s="26"/>
      <c r="T29" s="27">
        <f t="shared" si="2"/>
        <v>2720.7090909150593</v>
      </c>
    </row>
    <row r="30" spans="5:20" ht="15" customHeight="1" x14ac:dyDescent="0.2">
      <c r="F30" s="14" t="s">
        <v>21</v>
      </c>
      <c r="G30" s="14"/>
      <c r="H30" s="15">
        <v>410138</v>
      </c>
      <c r="I30" s="15"/>
      <c r="J30" s="29">
        <f t="shared" si="0"/>
        <v>2.3307191463482138</v>
      </c>
      <c r="K30" s="30"/>
      <c r="L30" s="29">
        <f t="shared" si="3"/>
        <v>78.252108960486481</v>
      </c>
      <c r="M30" s="30"/>
      <c r="N30" s="16">
        <v>1115.3058955200001</v>
      </c>
      <c r="O30" s="15"/>
      <c r="P30" s="29">
        <f t="shared" si="1"/>
        <v>2.1093673130779371</v>
      </c>
      <c r="Q30" s="30"/>
      <c r="R30" s="31">
        <f t="shared" si="4"/>
        <v>80.309240675453239</v>
      </c>
      <c r="S30" s="30"/>
      <c r="T30" s="32">
        <f t="shared" si="2"/>
        <v>2719.3429907006912</v>
      </c>
    </row>
    <row r="31" spans="5:20" ht="15" customHeight="1" x14ac:dyDescent="0.2">
      <c r="F31" s="11" t="s">
        <v>22</v>
      </c>
      <c r="G31" s="11"/>
      <c r="H31" s="12">
        <v>388477</v>
      </c>
      <c r="I31" s="12"/>
      <c r="J31" s="25">
        <f t="shared" si="0"/>
        <v>2.2076247063571648</v>
      </c>
      <c r="K31" s="26"/>
      <c r="L31" s="25">
        <f t="shared" si="3"/>
        <v>80.459733666843647</v>
      </c>
      <c r="M31" s="26"/>
      <c r="N31" s="13">
        <v>1054.8608966899999</v>
      </c>
      <c r="O31" s="12"/>
      <c r="P31" s="25">
        <f t="shared" si="1"/>
        <v>1.9950482681565518</v>
      </c>
      <c r="Q31" s="26"/>
      <c r="R31" s="28">
        <f t="shared" si="4"/>
        <v>82.304288943609791</v>
      </c>
      <c r="S31" s="26"/>
      <c r="T31" s="27">
        <f t="shared" si="2"/>
        <v>2715.3754191110411</v>
      </c>
    </row>
    <row r="32" spans="5:20" ht="15" customHeight="1" x14ac:dyDescent="0.2">
      <c r="F32" s="11" t="s">
        <v>23</v>
      </c>
      <c r="G32" s="11"/>
      <c r="H32" s="12">
        <v>682064</v>
      </c>
      <c r="I32" s="12"/>
      <c r="J32" s="25">
        <f t="shared" si="0"/>
        <v>3.8760115469301741</v>
      </c>
      <c r="K32" s="26"/>
      <c r="L32" s="25">
        <f t="shared" si="3"/>
        <v>84.335745213773819</v>
      </c>
      <c r="M32" s="26"/>
      <c r="N32" s="13">
        <v>1851.9012985300001</v>
      </c>
      <c r="O32" s="12"/>
      <c r="P32" s="25">
        <f t="shared" si="1"/>
        <v>3.5024831141455381</v>
      </c>
      <c r="Q32" s="26"/>
      <c r="R32" s="28">
        <f t="shared" si="4"/>
        <v>85.806772057755325</v>
      </c>
      <c r="S32" s="26"/>
      <c r="T32" s="27">
        <f t="shared" si="2"/>
        <v>2715.1430049526148</v>
      </c>
    </row>
    <row r="33" spans="6:20" ht="15" customHeight="1" x14ac:dyDescent="0.2">
      <c r="F33" s="11" t="s">
        <v>24</v>
      </c>
      <c r="G33" s="11"/>
      <c r="H33" s="12">
        <v>565470</v>
      </c>
      <c r="I33" s="12"/>
      <c r="J33" s="25">
        <f t="shared" si="0"/>
        <v>3.213434882126319</v>
      </c>
      <c r="K33" s="26"/>
      <c r="L33" s="25">
        <f t="shared" si="3"/>
        <v>87.549180095900141</v>
      </c>
      <c r="M33" s="26"/>
      <c r="N33" s="13">
        <v>1532.5272008399998</v>
      </c>
      <c r="O33" s="12"/>
      <c r="P33" s="25">
        <f t="shared" si="1"/>
        <v>2.898453954955134</v>
      </c>
      <c r="Q33" s="26"/>
      <c r="R33" s="28">
        <f t="shared" si="4"/>
        <v>88.705226012710455</v>
      </c>
      <c r="S33" s="26"/>
      <c r="T33" s="27">
        <f t="shared" si="2"/>
        <v>2710.183035068173</v>
      </c>
    </row>
    <row r="34" spans="6:20" ht="15" customHeight="1" x14ac:dyDescent="0.2">
      <c r="F34" s="11" t="s">
        <v>25</v>
      </c>
      <c r="G34" s="11"/>
      <c r="H34" s="12">
        <v>402264</v>
      </c>
      <c r="I34" s="12"/>
      <c r="J34" s="25">
        <f t="shared" si="0"/>
        <v>2.2859730302644907</v>
      </c>
      <c r="K34" s="26"/>
      <c r="L34" s="25">
        <f t="shared" si="3"/>
        <v>89.835153126164627</v>
      </c>
      <c r="M34" s="26"/>
      <c r="N34" s="13">
        <v>1091.2665274599999</v>
      </c>
      <c r="O34" s="12"/>
      <c r="P34" s="25">
        <f t="shared" si="1"/>
        <v>2.0639018874790054</v>
      </c>
      <c r="Q34" s="26"/>
      <c r="R34" s="28">
        <f t="shared" si="4"/>
        <v>90.76912790018946</v>
      </c>
      <c r="S34" s="26"/>
      <c r="T34" s="27">
        <f t="shared" si="2"/>
        <v>2712.811803840264</v>
      </c>
    </row>
    <row r="35" spans="6:20" ht="15" customHeight="1" x14ac:dyDescent="0.2">
      <c r="F35" s="14" t="s">
        <v>26</v>
      </c>
      <c r="G35" s="14"/>
      <c r="H35" s="15">
        <v>293712</v>
      </c>
      <c r="I35" s="15"/>
      <c r="J35" s="29">
        <f t="shared" si="0"/>
        <v>1.6690971865865305</v>
      </c>
      <c r="K35" s="30"/>
      <c r="L35" s="29">
        <f t="shared" si="3"/>
        <v>91.504250312751154</v>
      </c>
      <c r="M35" s="30"/>
      <c r="N35" s="16">
        <v>798.45316627000011</v>
      </c>
      <c r="O35" s="15"/>
      <c r="P35" s="29">
        <f t="shared" si="1"/>
        <v>1.5101067937673418</v>
      </c>
      <c r="Q35" s="30"/>
      <c r="R35" s="31">
        <f t="shared" si="4"/>
        <v>92.279234693956795</v>
      </c>
      <c r="S35" s="30"/>
      <c r="T35" s="32">
        <f t="shared" si="2"/>
        <v>2718.4901068734002</v>
      </c>
    </row>
    <row r="36" spans="6:20" ht="15" customHeight="1" x14ac:dyDescent="0.2">
      <c r="F36" s="11" t="s">
        <v>27</v>
      </c>
      <c r="G36" s="11"/>
      <c r="H36" s="12">
        <v>222668</v>
      </c>
      <c r="I36" s="12"/>
      <c r="J36" s="25">
        <f t="shared" si="0"/>
        <v>1.2653706091097727</v>
      </c>
      <c r="K36" s="26"/>
      <c r="L36" s="25">
        <f t="shared" si="3"/>
        <v>92.76962092186092</v>
      </c>
      <c r="M36" s="26"/>
      <c r="N36" s="13">
        <v>605.67794478000008</v>
      </c>
      <c r="O36" s="12"/>
      <c r="P36" s="25">
        <f t="shared" si="1"/>
        <v>1.1455128714938685</v>
      </c>
      <c r="Q36" s="26"/>
      <c r="R36" s="28">
        <f t="shared" si="4"/>
        <v>93.424747565450659</v>
      </c>
      <c r="S36" s="26"/>
      <c r="T36" s="27">
        <f t="shared" si="2"/>
        <v>2720.094242459626</v>
      </c>
    </row>
    <row r="37" spans="6:20" ht="15" customHeight="1" x14ac:dyDescent="0.2">
      <c r="F37" s="11" t="s">
        <v>28</v>
      </c>
      <c r="G37" s="11"/>
      <c r="H37" s="12">
        <v>177709</v>
      </c>
      <c r="I37" s="12"/>
      <c r="J37" s="25">
        <f t="shared" si="0"/>
        <v>1.0098790377346032</v>
      </c>
      <c r="K37" s="26"/>
      <c r="L37" s="25">
        <f t="shared" si="3"/>
        <v>93.779499959595526</v>
      </c>
      <c r="M37" s="26"/>
      <c r="N37" s="13">
        <v>483.80786816</v>
      </c>
      <c r="O37" s="12"/>
      <c r="P37" s="25">
        <f t="shared" si="1"/>
        <v>0.91502116774054421</v>
      </c>
      <c r="Q37" s="26"/>
      <c r="R37" s="28">
        <f t="shared" si="4"/>
        <v>94.339768733191207</v>
      </c>
      <c r="S37" s="26"/>
      <c r="T37" s="27">
        <f t="shared" si="2"/>
        <v>2722.4725149542232</v>
      </c>
    </row>
    <row r="38" spans="6:20" ht="15" customHeight="1" x14ac:dyDescent="0.2">
      <c r="F38" s="11" t="s">
        <v>29</v>
      </c>
      <c r="G38" s="11"/>
      <c r="H38" s="12">
        <v>145983</v>
      </c>
      <c r="I38" s="12"/>
      <c r="J38" s="25">
        <f t="shared" si="0"/>
        <v>0.82958753673483365</v>
      </c>
      <c r="K38" s="26"/>
      <c r="L38" s="25">
        <f t="shared" si="3"/>
        <v>94.609087496330361</v>
      </c>
      <c r="M38" s="26"/>
      <c r="N38" s="13">
        <v>397.97853661999994</v>
      </c>
      <c r="O38" s="12"/>
      <c r="P38" s="25">
        <f t="shared" si="1"/>
        <v>0.75269297851368222</v>
      </c>
      <c r="Q38" s="26"/>
      <c r="R38" s="28">
        <f t="shared" si="4"/>
        <v>95.092461711704885</v>
      </c>
      <c r="S38" s="26"/>
      <c r="T38" s="27">
        <f t="shared" si="2"/>
        <v>2726.1978218011686</v>
      </c>
    </row>
    <row r="39" spans="6:20" ht="15" customHeight="1" x14ac:dyDescent="0.2">
      <c r="F39" s="11" t="s">
        <v>30</v>
      </c>
      <c r="G39" s="11"/>
      <c r="H39" s="12">
        <v>121171</v>
      </c>
      <c r="I39" s="12"/>
      <c r="J39" s="25">
        <f t="shared" si="0"/>
        <v>0.6885866944349448</v>
      </c>
      <c r="K39" s="26"/>
      <c r="L39" s="25">
        <f t="shared" si="3"/>
        <v>95.297674190765306</v>
      </c>
      <c r="M39" s="26"/>
      <c r="N39" s="13">
        <v>330.47937866000001</v>
      </c>
      <c r="O39" s="12"/>
      <c r="P39" s="25">
        <f t="shared" si="1"/>
        <v>0.62503247027730746</v>
      </c>
      <c r="Q39" s="26"/>
      <c r="R39" s="28">
        <f t="shared" si="4"/>
        <v>95.71749418198219</v>
      </c>
      <c r="S39" s="26"/>
      <c r="T39" s="27">
        <f t="shared" si="2"/>
        <v>2727.3801376566998</v>
      </c>
    </row>
    <row r="40" spans="6:20" ht="15" customHeight="1" x14ac:dyDescent="0.2">
      <c r="F40" s="14" t="s">
        <v>31</v>
      </c>
      <c r="G40" s="14"/>
      <c r="H40" s="15">
        <v>102087</v>
      </c>
      <c r="I40" s="15"/>
      <c r="J40" s="29">
        <f t="shared" si="0"/>
        <v>0.58013674785864777</v>
      </c>
      <c r="K40" s="30"/>
      <c r="L40" s="29">
        <f t="shared" si="3"/>
        <v>95.877810938623952</v>
      </c>
      <c r="M40" s="30"/>
      <c r="N40" s="16">
        <v>278.63364792000004</v>
      </c>
      <c r="O40" s="15"/>
      <c r="P40" s="29">
        <f t="shared" si="1"/>
        <v>0.52697713838595472</v>
      </c>
      <c r="Q40" s="30"/>
      <c r="R40" s="31">
        <f t="shared" si="4"/>
        <v>96.244471320368149</v>
      </c>
      <c r="S40" s="30"/>
      <c r="T40" s="32">
        <f t="shared" si="2"/>
        <v>2729.3744347468337</v>
      </c>
    </row>
    <row r="41" spans="6:20" ht="15" customHeight="1" x14ac:dyDescent="0.2">
      <c r="F41" s="11" t="s">
        <v>32</v>
      </c>
      <c r="G41" s="11"/>
      <c r="H41" s="12">
        <v>85853</v>
      </c>
      <c r="I41" s="12"/>
      <c r="J41" s="25">
        <f t="shared" si="0"/>
        <v>0.48788269039063231</v>
      </c>
      <c r="K41" s="26"/>
      <c r="L41" s="25">
        <f t="shared" si="3"/>
        <v>96.365693629014586</v>
      </c>
      <c r="M41" s="26"/>
      <c r="N41" s="13">
        <v>234.26960697999999</v>
      </c>
      <c r="O41" s="12"/>
      <c r="P41" s="25">
        <f t="shared" si="1"/>
        <v>0.44307185445373215</v>
      </c>
      <c r="Q41" s="26"/>
      <c r="R41" s="28">
        <f t="shared" si="4"/>
        <v>96.687543174821883</v>
      </c>
      <c r="S41" s="26"/>
      <c r="T41" s="27">
        <f t="shared" si="2"/>
        <v>2728.7294209870361</v>
      </c>
    </row>
    <row r="42" spans="6:20" ht="15" customHeight="1" x14ac:dyDescent="0.2">
      <c r="F42" s="11" t="s">
        <v>33</v>
      </c>
      <c r="G42" s="11"/>
      <c r="H42" s="12">
        <v>135762</v>
      </c>
      <c r="I42" s="12"/>
      <c r="J42" s="25">
        <f t="shared" si="0"/>
        <v>0.77150396390123843</v>
      </c>
      <c r="K42" s="26"/>
      <c r="L42" s="25">
        <f t="shared" si="3"/>
        <v>97.137197592915825</v>
      </c>
      <c r="M42" s="26"/>
      <c r="N42" s="13">
        <v>370.88680052999996</v>
      </c>
      <c r="O42" s="12"/>
      <c r="P42" s="25">
        <f t="shared" si="1"/>
        <v>0.70145463861758062</v>
      </c>
      <c r="Q42" s="26"/>
      <c r="R42" s="28">
        <f t="shared" si="4"/>
        <v>97.38899781343946</v>
      </c>
      <c r="S42" s="26"/>
      <c r="T42" s="27">
        <f t="shared" si="2"/>
        <v>2731.8896342864714</v>
      </c>
    </row>
    <row r="43" spans="6:20" ht="15" customHeight="1" x14ac:dyDescent="0.2">
      <c r="F43" s="11" t="s">
        <v>34</v>
      </c>
      <c r="G43" s="11"/>
      <c r="H43" s="12">
        <v>102184</v>
      </c>
      <c r="I43" s="12"/>
      <c r="J43" s="25">
        <f t="shared" si="0"/>
        <v>0.58068797636514013</v>
      </c>
      <c r="K43" s="26"/>
      <c r="L43" s="25">
        <f t="shared" si="3"/>
        <v>97.717885569280966</v>
      </c>
      <c r="M43" s="26"/>
      <c r="N43" s="13">
        <v>279.98427067</v>
      </c>
      <c r="O43" s="12"/>
      <c r="P43" s="25">
        <f t="shared" si="1"/>
        <v>0.52953155820261066</v>
      </c>
      <c r="Q43" s="26"/>
      <c r="R43" s="28">
        <f t="shared" si="4"/>
        <v>97.918529371642066</v>
      </c>
      <c r="S43" s="26"/>
      <c r="T43" s="27">
        <f t="shared" si="2"/>
        <v>2740.0010830462693</v>
      </c>
    </row>
    <row r="44" spans="6:20" ht="15" customHeight="1" x14ac:dyDescent="0.2">
      <c r="F44" s="11" t="s">
        <v>35</v>
      </c>
      <c r="G44" s="11"/>
      <c r="H44" s="12">
        <v>76652</v>
      </c>
      <c r="I44" s="12"/>
      <c r="J44" s="25">
        <f t="shared" si="0"/>
        <v>0.43559554102736942</v>
      </c>
      <c r="K44" s="26"/>
      <c r="L44" s="25">
        <f t="shared" si="3"/>
        <v>98.153481110308334</v>
      </c>
      <c r="M44" s="26"/>
      <c r="N44" s="13">
        <v>209.98057265</v>
      </c>
      <c r="O44" s="12"/>
      <c r="P44" s="25">
        <f t="shared" si="1"/>
        <v>0.39713423743966414</v>
      </c>
      <c r="Q44" s="26"/>
      <c r="R44" s="28">
        <f t="shared" si="4"/>
        <v>98.315663609081724</v>
      </c>
      <c r="S44" s="26"/>
      <c r="T44" s="27">
        <f t="shared" si="2"/>
        <v>2739.4010939049208</v>
      </c>
    </row>
    <row r="45" spans="6:20" ht="15" customHeight="1" x14ac:dyDescent="0.2">
      <c r="F45" s="14" t="s">
        <v>36</v>
      </c>
      <c r="G45" s="14"/>
      <c r="H45" s="15">
        <v>58147</v>
      </c>
      <c r="I45" s="15"/>
      <c r="J45" s="29">
        <f t="shared" si="0"/>
        <v>0.33043591718570225</v>
      </c>
      <c r="K45" s="30"/>
      <c r="L45" s="29">
        <f t="shared" si="3"/>
        <v>98.48391702749403</v>
      </c>
      <c r="M45" s="30"/>
      <c r="N45" s="16">
        <v>159.63736874999998</v>
      </c>
      <c r="O45" s="15"/>
      <c r="P45" s="29">
        <f t="shared" si="1"/>
        <v>0.30192062010935616</v>
      </c>
      <c r="Q45" s="30"/>
      <c r="R45" s="31">
        <f t="shared" si="4"/>
        <v>98.617584229191081</v>
      </c>
      <c r="S45" s="30"/>
      <c r="T45" s="32">
        <f t="shared" si="2"/>
        <v>2745.410231826233</v>
      </c>
    </row>
    <row r="46" spans="6:20" ht="15" customHeight="1" x14ac:dyDescent="0.2">
      <c r="F46" s="11" t="s">
        <v>37</v>
      </c>
      <c r="G46" s="11"/>
      <c r="H46" s="12">
        <v>44463</v>
      </c>
      <c r="I46" s="12"/>
      <c r="J46" s="25">
        <f t="shared" si="0"/>
        <v>0.25267291839351785</v>
      </c>
      <c r="K46" s="26"/>
      <c r="L46" s="25">
        <f t="shared" si="3"/>
        <v>98.736589945887545</v>
      </c>
      <c r="M46" s="26"/>
      <c r="N46" s="13">
        <v>122.10251611</v>
      </c>
      <c r="O46" s="12"/>
      <c r="P46" s="25">
        <f t="shared" si="1"/>
        <v>0.23093131432513578</v>
      </c>
      <c r="Q46" s="26"/>
      <c r="R46" s="28">
        <f t="shared" si="4"/>
        <v>98.848515543516214</v>
      </c>
      <c r="S46" s="26"/>
      <c r="T46" s="27">
        <f t="shared" si="2"/>
        <v>2746.1600906371586</v>
      </c>
    </row>
    <row r="47" spans="6:20" ht="15" customHeight="1" x14ac:dyDescent="0.2">
      <c r="F47" s="11" t="s">
        <v>38</v>
      </c>
      <c r="G47" s="11"/>
      <c r="H47" s="12">
        <v>34065</v>
      </c>
      <c r="I47" s="12"/>
      <c r="J47" s="25">
        <f t="shared" si="0"/>
        <v>0.19358349560477667</v>
      </c>
      <c r="K47" s="26"/>
      <c r="L47" s="25">
        <f t="shared" si="3"/>
        <v>98.930173441492315</v>
      </c>
      <c r="M47" s="26"/>
      <c r="N47" s="13">
        <v>93.310855260000011</v>
      </c>
      <c r="O47" s="12"/>
      <c r="P47" s="25">
        <f t="shared" si="1"/>
        <v>0.17647792308048543</v>
      </c>
      <c r="Q47" s="26"/>
      <c r="R47" s="28">
        <f t="shared" si="4"/>
        <v>99.024993466596698</v>
      </c>
      <c r="S47" s="26"/>
      <c r="T47" s="27">
        <f t="shared" si="2"/>
        <v>2739.2002131219729</v>
      </c>
    </row>
    <row r="48" spans="6:20" ht="15" customHeight="1" x14ac:dyDescent="0.2">
      <c r="F48" s="11" t="s">
        <v>39</v>
      </c>
      <c r="G48" s="11"/>
      <c r="H48" s="12">
        <v>79623</v>
      </c>
      <c r="I48" s="12"/>
      <c r="J48" s="25">
        <f t="shared" si="0"/>
        <v>0.45247904507673953</v>
      </c>
      <c r="K48" s="26"/>
      <c r="L48" s="25">
        <f t="shared" si="3"/>
        <v>99.382652486569057</v>
      </c>
      <c r="M48" s="26"/>
      <c r="N48" s="13">
        <v>218.39589089999998</v>
      </c>
      <c r="O48" s="12"/>
      <c r="P48" s="25">
        <f t="shared" si="1"/>
        <v>0.41305004790655137</v>
      </c>
      <c r="Q48" s="26"/>
      <c r="R48" s="28">
        <f t="shared" si="4"/>
        <v>99.438043514503249</v>
      </c>
      <c r="S48" s="26"/>
      <c r="T48" s="27">
        <f t="shared" si="2"/>
        <v>2742.8744320108508</v>
      </c>
    </row>
    <row r="49" spans="6:20" ht="15" customHeight="1" x14ac:dyDescent="0.2">
      <c r="F49" s="11" t="s">
        <v>40</v>
      </c>
      <c r="G49" s="11"/>
      <c r="H49" s="12">
        <v>37807</v>
      </c>
      <c r="I49" s="12"/>
      <c r="J49" s="25">
        <f t="shared" si="0"/>
        <v>0.21484841386554504</v>
      </c>
      <c r="K49" s="26"/>
      <c r="L49" s="25">
        <f t="shared" si="3"/>
        <v>99.597500900434596</v>
      </c>
      <c r="M49" s="26"/>
      <c r="N49" s="13">
        <v>103.30207213999998</v>
      </c>
      <c r="O49" s="12"/>
      <c r="P49" s="25">
        <f t="shared" si="1"/>
        <v>0.19537421546914746</v>
      </c>
      <c r="Q49" s="26"/>
      <c r="R49" s="28">
        <f t="shared" si="4"/>
        <v>99.633417729972393</v>
      </c>
      <c r="S49" s="26"/>
      <c r="T49" s="27">
        <f t="shared" si="2"/>
        <v>2732.3530600153404</v>
      </c>
    </row>
    <row r="50" spans="6:20" ht="15" customHeight="1" x14ac:dyDescent="0.2">
      <c r="F50" s="14" t="s">
        <v>41</v>
      </c>
      <c r="G50" s="14"/>
      <c r="H50" s="15">
        <v>20655</v>
      </c>
      <c r="I50" s="15"/>
      <c r="J50" s="29">
        <f t="shared" si="0"/>
        <v>0.11737757527423051</v>
      </c>
      <c r="K50" s="30"/>
      <c r="L50" s="29">
        <f t="shared" si="3"/>
        <v>99.714878475708829</v>
      </c>
      <c r="M50" s="30"/>
      <c r="N50" s="16">
        <v>56.51992435999999</v>
      </c>
      <c r="O50" s="15"/>
      <c r="P50" s="29">
        <f t="shared" si="1"/>
        <v>0.10689558932801632</v>
      </c>
      <c r="Q50" s="30"/>
      <c r="R50" s="31">
        <f t="shared" si="4"/>
        <v>99.740313319300412</v>
      </c>
      <c r="S50" s="30"/>
      <c r="T50" s="32">
        <f t="shared" si="2"/>
        <v>2736.3797801984988</v>
      </c>
    </row>
    <row r="51" spans="6:20" ht="15" customHeight="1" x14ac:dyDescent="0.2">
      <c r="F51" s="11" t="s">
        <v>42</v>
      </c>
      <c r="G51" s="11"/>
      <c r="H51" s="12">
        <v>12659</v>
      </c>
      <c r="I51" s="12"/>
      <c r="J51" s="25">
        <f t="shared" si="0"/>
        <v>7.1938161481311241E-2</v>
      </c>
      <c r="K51" s="26"/>
      <c r="L51" s="25">
        <f t="shared" si="3"/>
        <v>99.786816637190142</v>
      </c>
      <c r="M51" s="26"/>
      <c r="N51" s="13">
        <v>34.577617099999991</v>
      </c>
      <c r="O51" s="12"/>
      <c r="P51" s="25">
        <f t="shared" si="1"/>
        <v>6.5396314650393389E-2</v>
      </c>
      <c r="Q51" s="26"/>
      <c r="R51" s="28">
        <f t="shared" si="4"/>
        <v>99.805709633950812</v>
      </c>
      <c r="S51" s="26"/>
      <c r="T51" s="27">
        <f t="shared" si="2"/>
        <v>2731.4651315269762</v>
      </c>
    </row>
    <row r="52" spans="6:20" ht="15" customHeight="1" x14ac:dyDescent="0.2">
      <c r="F52" s="17" t="s">
        <v>43</v>
      </c>
      <c r="G52" s="17"/>
      <c r="H52" s="12">
        <v>8547</v>
      </c>
      <c r="I52" s="12"/>
      <c r="J52" s="25">
        <f t="shared" si="0"/>
        <v>4.8570619020520359E-2</v>
      </c>
      <c r="K52" s="26"/>
      <c r="L52" s="25">
        <f t="shared" si="3"/>
        <v>99.835387256210666</v>
      </c>
      <c r="M52" s="26"/>
      <c r="N52" s="13">
        <v>23.430777820000003</v>
      </c>
      <c r="O52" s="12"/>
      <c r="P52" s="25">
        <f t="shared" si="1"/>
        <v>4.4314404731498377E-2</v>
      </c>
      <c r="Q52" s="26"/>
      <c r="R52" s="28">
        <f t="shared" si="4"/>
        <v>99.850024038682307</v>
      </c>
      <c r="S52" s="26"/>
      <c r="T52" s="27">
        <f t="shared" si="2"/>
        <v>2741.4037463437467</v>
      </c>
    </row>
    <row r="53" spans="6:20" ht="15" customHeight="1" x14ac:dyDescent="0.2">
      <c r="F53" s="18" t="s">
        <v>44</v>
      </c>
      <c r="G53" s="18"/>
      <c r="H53" s="12">
        <v>5520</v>
      </c>
      <c r="I53" s="12"/>
      <c r="J53" s="25">
        <f t="shared" si="0"/>
        <v>3.1368879957092831E-2</v>
      </c>
      <c r="K53" s="26"/>
      <c r="L53" s="25">
        <f t="shared" si="3"/>
        <v>99.866756136167766</v>
      </c>
      <c r="M53" s="26"/>
      <c r="N53" s="13">
        <v>15.132329739999999</v>
      </c>
      <c r="O53" s="12"/>
      <c r="P53" s="25">
        <f t="shared" si="1"/>
        <v>2.8619629693063663E-2</v>
      </c>
      <c r="Q53" s="26"/>
      <c r="R53" s="28">
        <f t="shared" si="4"/>
        <v>99.878643668375375</v>
      </c>
      <c r="S53" s="26"/>
      <c r="T53" s="27">
        <f t="shared" si="2"/>
        <v>2741.3640833333329</v>
      </c>
    </row>
    <row r="54" spans="6:20" ht="15" customHeight="1" x14ac:dyDescent="0.2">
      <c r="F54" s="18" t="s">
        <v>45</v>
      </c>
      <c r="G54" s="18"/>
      <c r="H54" s="12">
        <v>12426</v>
      </c>
      <c r="I54" s="12"/>
      <c r="J54" s="25">
        <f t="shared" si="0"/>
        <v>7.0614076512107882E-2</v>
      </c>
      <c r="K54" s="26"/>
      <c r="L54" s="25">
        <f t="shared" si="3"/>
        <v>99.93737021267988</v>
      </c>
      <c r="M54" s="26"/>
      <c r="N54" s="13">
        <v>33.986743490000002</v>
      </c>
      <c r="O54" s="12"/>
      <c r="P54" s="25">
        <f t="shared" si="1"/>
        <v>6.4278801074879446E-2</v>
      </c>
      <c r="Q54" s="26"/>
      <c r="R54" s="28">
        <f t="shared" si="4"/>
        <v>99.942922469450252</v>
      </c>
      <c r="S54" s="26"/>
      <c r="T54" s="27">
        <f t="shared" si="2"/>
        <v>2735.1314574279736</v>
      </c>
    </row>
    <row r="55" spans="6:20" ht="15" customHeight="1" x14ac:dyDescent="0.2">
      <c r="F55" s="19" t="s">
        <v>46</v>
      </c>
      <c r="G55" s="19"/>
      <c r="H55" s="15">
        <v>4292</v>
      </c>
      <c r="I55" s="15"/>
      <c r="J55" s="29">
        <f t="shared" si="0"/>
        <v>2.4390440720261308E-2</v>
      </c>
      <c r="K55" s="30"/>
      <c r="L55" s="29">
        <f t="shared" si="3"/>
        <v>99.961760653400148</v>
      </c>
      <c r="M55" s="30"/>
      <c r="N55" s="16">
        <v>11.777337890000002</v>
      </c>
      <c r="O55" s="15"/>
      <c r="P55" s="29">
        <f t="shared" si="1"/>
        <v>2.2274365875791961E-2</v>
      </c>
      <c r="Q55" s="30"/>
      <c r="R55" s="31">
        <f t="shared" si="4"/>
        <v>99.96519683532604</v>
      </c>
      <c r="S55" s="30"/>
      <c r="T55" s="32">
        <f t="shared" si="2"/>
        <v>2744.0209436160308</v>
      </c>
    </row>
    <row r="56" spans="6:20" ht="15" customHeight="1" x14ac:dyDescent="0.2">
      <c r="F56" s="18" t="s">
        <v>47</v>
      </c>
      <c r="G56" s="18"/>
      <c r="H56" s="12">
        <v>2040</v>
      </c>
      <c r="I56" s="12"/>
      <c r="J56" s="25">
        <f t="shared" si="0"/>
        <v>1.1592846940664741E-2</v>
      </c>
      <c r="K56" s="26"/>
      <c r="L56" s="25">
        <f t="shared" si="3"/>
        <v>99.973353500340806</v>
      </c>
      <c r="M56" s="26"/>
      <c r="N56" s="13">
        <v>5.5078643900000008</v>
      </c>
      <c r="O56" s="12"/>
      <c r="P56" s="25">
        <f t="shared" si="1"/>
        <v>1.0416970945639202E-2</v>
      </c>
      <c r="Q56" s="26"/>
      <c r="R56" s="28">
        <f t="shared" si="4"/>
        <v>99.975613806271681</v>
      </c>
      <c r="S56" s="26"/>
      <c r="T56" s="27">
        <f t="shared" si="2"/>
        <v>2699.9335245098041</v>
      </c>
    </row>
    <row r="57" spans="6:20" ht="15" customHeight="1" x14ac:dyDescent="0.2">
      <c r="F57" s="18" t="s">
        <v>48</v>
      </c>
      <c r="G57" s="18"/>
      <c r="H57" s="12">
        <v>4689</v>
      </c>
      <c r="I57" s="12"/>
      <c r="J57" s="25">
        <f t="shared" si="0"/>
        <v>2.6646499659204397E-2</v>
      </c>
      <c r="K57" s="26"/>
      <c r="L57" s="25">
        <f t="shared" si="3"/>
        <v>100.00000000000001</v>
      </c>
      <c r="M57" s="26"/>
      <c r="N57" s="13">
        <v>12.893944769999999</v>
      </c>
      <c r="O57" s="12"/>
      <c r="P57" s="25">
        <f t="shared" si="1"/>
        <v>2.4386193728303921E-2</v>
      </c>
      <c r="Q57" s="26"/>
      <c r="R57" s="28">
        <f t="shared" si="4"/>
        <v>99.999999999999986</v>
      </c>
      <c r="S57" s="26"/>
      <c r="T57" s="27">
        <f t="shared" si="2"/>
        <v>2749.8282725527829</v>
      </c>
    </row>
    <row r="58" spans="6:20" ht="15.95" customHeight="1" x14ac:dyDescent="0.2">
      <c r="F58" s="20" t="s">
        <v>52</v>
      </c>
      <c r="G58" s="20"/>
      <c r="H58" s="21">
        <v>17597058</v>
      </c>
      <c r="I58" s="21"/>
      <c r="J58" s="33">
        <f>SUM(J11:J57)</f>
        <v>100.00000000000001</v>
      </c>
      <c r="K58" s="34"/>
      <c r="L58" s="35"/>
      <c r="M58" s="35"/>
      <c r="N58" s="36">
        <v>52873.953654499994</v>
      </c>
      <c r="O58" s="21"/>
      <c r="P58" s="33">
        <f>SUM(P11:P57)</f>
        <v>99.999999999999986</v>
      </c>
      <c r="Q58" s="34"/>
      <c r="R58" s="35"/>
      <c r="S58" s="35"/>
      <c r="T58" s="37">
        <f t="shared" si="2"/>
        <v>3004.7041758059781</v>
      </c>
    </row>
    <row r="59" spans="6:20" ht="3.95" customHeight="1" x14ac:dyDescent="0.2">
      <c r="F59"/>
      <c r="G59"/>
      <c r="H59" s="6"/>
      <c r="I59" s="6"/>
      <c r="J59" s="6"/>
      <c r="K59" s="6"/>
      <c r="L59" s="6"/>
      <c r="M59" s="6"/>
      <c r="N59" s="6"/>
      <c r="O59" s="6"/>
      <c r="P59" s="6"/>
      <c r="Q59"/>
      <c r="R59"/>
      <c r="S59"/>
      <c r="T59"/>
    </row>
    <row r="60" spans="6:20" ht="35.1" customHeight="1" x14ac:dyDescent="0.2">
      <c r="F60" s="46" t="s">
        <v>53</v>
      </c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</row>
  </sheetData>
  <mergeCells count="13">
    <mergeCell ref="F60:T60"/>
    <mergeCell ref="J8:J9"/>
    <mergeCell ref="P8:P9"/>
    <mergeCell ref="R8:R9"/>
    <mergeCell ref="H8:H9"/>
    <mergeCell ref="L8:L9"/>
    <mergeCell ref="T6:T9"/>
    <mergeCell ref="F1:T1"/>
    <mergeCell ref="F3:T3"/>
    <mergeCell ref="H6:L6"/>
    <mergeCell ref="N6:R6"/>
    <mergeCell ref="F6:F9"/>
    <mergeCell ref="F4:T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C_IV.33</vt:lpstr>
      <vt:lpstr>C_IV.33!Área_de_impresión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2014-06-12T10:33:28Z</dcterms:modified>
</cp:coreProperties>
</file>