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34" sheetId="148" r:id="rId1"/>
  </sheets>
  <definedNames>
    <definedName name="_xlnm.Print_Area" localSheetId="0">C_IV.34!$F$1:$T$57</definedName>
  </definedNames>
  <calcPr calcId="145621"/>
</workbook>
</file>

<file path=xl/calcChain.xml><?xml version="1.0" encoding="utf-8"?>
<calcChain xmlns="http://schemas.openxmlformats.org/spreadsheetml/2006/main">
  <c r="J10" i="148" l="1"/>
  <c r="L10" i="148" s="1"/>
  <c r="L11" i="148" s="1"/>
  <c r="L12" i="148" s="1"/>
  <c r="L13" i="148" s="1"/>
  <c r="L14" i="148" s="1"/>
  <c r="L15" i="148" s="1"/>
  <c r="L16" i="148" s="1"/>
  <c r="L17" i="148" s="1"/>
  <c r="L18" i="148" s="1"/>
  <c r="L19" i="148" s="1"/>
  <c r="L20" i="148" s="1"/>
  <c r="L21" i="148" s="1"/>
  <c r="L22" i="148" s="1"/>
  <c r="L23" i="148" s="1"/>
  <c r="L24" i="148" s="1"/>
  <c r="L25" i="148" s="1"/>
  <c r="L26" i="148" s="1"/>
  <c r="L27" i="148" s="1"/>
  <c r="L28" i="148" s="1"/>
  <c r="L29" i="148" s="1"/>
  <c r="L30" i="148" s="1"/>
  <c r="L31" i="148" s="1"/>
  <c r="L32" i="148" s="1"/>
  <c r="L33" i="148" s="1"/>
  <c r="L34" i="148" s="1"/>
  <c r="L35" i="148" s="1"/>
  <c r="L36" i="148" s="1"/>
  <c r="L37" i="148" s="1"/>
  <c r="L38" i="148" s="1"/>
  <c r="L39" i="148" s="1"/>
  <c r="L40" i="148" s="1"/>
  <c r="L41" i="148" s="1"/>
  <c r="L42" i="148" s="1"/>
  <c r="L43" i="148" s="1"/>
  <c r="L44" i="148" s="1"/>
  <c r="L45" i="148" s="1"/>
  <c r="L46" i="148" s="1"/>
  <c r="L47" i="148" s="1"/>
  <c r="L48" i="148" s="1"/>
  <c r="L49" i="148" s="1"/>
  <c r="L50" i="148" s="1"/>
  <c r="L51" i="148" s="1"/>
  <c r="L52" i="148" s="1"/>
  <c r="L53" i="148" s="1"/>
  <c r="L54" i="148" s="1"/>
  <c r="L55" i="148" s="1"/>
  <c r="L56" i="148" s="1"/>
  <c r="P10" i="148"/>
  <c r="R10" i="148" s="1"/>
  <c r="R11" i="148" s="1"/>
  <c r="R12" i="148" s="1"/>
  <c r="R13" i="148" s="1"/>
  <c r="R14" i="148" s="1"/>
  <c r="R15" i="148" s="1"/>
  <c r="R16" i="148" s="1"/>
  <c r="R17" i="148" s="1"/>
  <c r="R18" i="148" s="1"/>
  <c r="R19" i="148" s="1"/>
  <c r="R20" i="148" s="1"/>
  <c r="R21" i="148" s="1"/>
  <c r="R22" i="148" s="1"/>
  <c r="R23" i="148" s="1"/>
  <c r="R24" i="148" s="1"/>
  <c r="R25" i="148" s="1"/>
  <c r="R26" i="148" s="1"/>
  <c r="R27" i="148" s="1"/>
  <c r="R28" i="148" s="1"/>
  <c r="R29" i="148" s="1"/>
  <c r="R30" i="148" s="1"/>
  <c r="R31" i="148" s="1"/>
  <c r="R32" i="148" s="1"/>
  <c r="R33" i="148" s="1"/>
  <c r="R34" i="148" s="1"/>
  <c r="R35" i="148" s="1"/>
  <c r="R36" i="148" s="1"/>
  <c r="R37" i="148" s="1"/>
  <c r="R38" i="148" s="1"/>
  <c r="R39" i="148" s="1"/>
  <c r="R40" i="148" s="1"/>
  <c r="R41" i="148" s="1"/>
  <c r="R42" i="148" s="1"/>
  <c r="R43" i="148" s="1"/>
  <c r="R44" i="148" s="1"/>
  <c r="R45" i="148" s="1"/>
  <c r="R46" i="148" s="1"/>
  <c r="R47" i="148" s="1"/>
  <c r="R48" i="148" s="1"/>
  <c r="R49" i="148" s="1"/>
  <c r="R50" i="148" s="1"/>
  <c r="R51" i="148" s="1"/>
  <c r="R52" i="148" s="1"/>
  <c r="R53" i="148" s="1"/>
  <c r="R54" i="148" s="1"/>
  <c r="R55" i="148" s="1"/>
  <c r="R56" i="148" s="1"/>
  <c r="T10" i="148"/>
  <c r="J11" i="148"/>
  <c r="P11" i="148"/>
  <c r="T11" i="148"/>
  <c r="J12" i="148"/>
  <c r="P12" i="148"/>
  <c r="T12" i="148"/>
  <c r="J13" i="148"/>
  <c r="P13" i="148"/>
  <c r="T13" i="148"/>
  <c r="J14" i="148"/>
  <c r="P14" i="148"/>
  <c r="T14" i="148"/>
  <c r="J15" i="148"/>
  <c r="P15" i="148"/>
  <c r="T15" i="148"/>
  <c r="J16" i="148"/>
  <c r="P16" i="148"/>
  <c r="T16" i="148"/>
  <c r="J17" i="148"/>
  <c r="P17" i="148"/>
  <c r="T17" i="148"/>
  <c r="J18" i="148"/>
  <c r="P18" i="148"/>
  <c r="T18" i="148"/>
  <c r="J19" i="148"/>
  <c r="P19" i="148"/>
  <c r="T19" i="148"/>
  <c r="J20" i="148"/>
  <c r="P20" i="148"/>
  <c r="T20" i="148"/>
  <c r="J21" i="148"/>
  <c r="P21" i="148"/>
  <c r="T21" i="148"/>
  <c r="J22" i="148"/>
  <c r="P22" i="148"/>
  <c r="T22" i="148"/>
  <c r="J23" i="148"/>
  <c r="P23" i="148"/>
  <c r="T23" i="148"/>
  <c r="J24" i="148"/>
  <c r="P24" i="148"/>
  <c r="T24" i="148"/>
  <c r="J25" i="148"/>
  <c r="P25" i="148"/>
  <c r="T25" i="148"/>
  <c r="J26" i="148"/>
  <c r="P26" i="148"/>
  <c r="T26" i="148"/>
  <c r="J27" i="148"/>
  <c r="P27" i="148"/>
  <c r="T27" i="148"/>
  <c r="J28" i="148"/>
  <c r="P28" i="148"/>
  <c r="T28" i="148"/>
  <c r="J29" i="148"/>
  <c r="P29" i="148"/>
  <c r="T29" i="148"/>
  <c r="J30" i="148"/>
  <c r="P30" i="148"/>
  <c r="T30" i="148"/>
  <c r="J31" i="148"/>
  <c r="P31" i="148"/>
  <c r="T31" i="148"/>
  <c r="J32" i="148"/>
  <c r="P32" i="148"/>
  <c r="T32" i="148"/>
  <c r="J33" i="148"/>
  <c r="P33" i="148"/>
  <c r="T33" i="148"/>
  <c r="J34" i="148"/>
  <c r="P34" i="148"/>
  <c r="T34" i="148"/>
  <c r="J35" i="148"/>
  <c r="P35" i="148"/>
  <c r="T35" i="148"/>
  <c r="J36" i="148"/>
  <c r="P36" i="148"/>
  <c r="T36" i="148"/>
  <c r="J37" i="148"/>
  <c r="P37" i="148"/>
  <c r="T37" i="148"/>
  <c r="J38" i="148"/>
  <c r="P38" i="148"/>
  <c r="T38" i="148"/>
  <c r="J39" i="148"/>
  <c r="P39" i="148"/>
  <c r="T39" i="148"/>
  <c r="J40" i="148"/>
  <c r="P40" i="148"/>
  <c r="T40" i="148"/>
  <c r="J41" i="148"/>
  <c r="P41" i="148"/>
  <c r="T41" i="148"/>
  <c r="J42" i="148"/>
  <c r="P42" i="148"/>
  <c r="T42" i="148"/>
  <c r="J43" i="148"/>
  <c r="P43" i="148"/>
  <c r="T43" i="148"/>
  <c r="J44" i="148"/>
  <c r="P44" i="148"/>
  <c r="T44" i="148"/>
  <c r="J45" i="148"/>
  <c r="P45" i="148"/>
  <c r="T45" i="148"/>
  <c r="J46" i="148"/>
  <c r="P46" i="148"/>
  <c r="T46" i="148"/>
  <c r="J47" i="148"/>
  <c r="P47" i="148"/>
  <c r="T47" i="148"/>
  <c r="J48" i="148"/>
  <c r="P48" i="148"/>
  <c r="T48" i="148"/>
  <c r="J49" i="148"/>
  <c r="P49" i="148"/>
  <c r="T49" i="148"/>
  <c r="J50" i="148"/>
  <c r="P50" i="148"/>
  <c r="T50" i="148"/>
  <c r="J51" i="148"/>
  <c r="P51" i="148"/>
  <c r="T51" i="148"/>
  <c r="J52" i="148"/>
  <c r="P52" i="148"/>
  <c r="T52" i="148"/>
  <c r="J53" i="148"/>
  <c r="P53" i="148"/>
  <c r="T53" i="148"/>
  <c r="J54" i="148"/>
  <c r="P54" i="148"/>
  <c r="T54" i="148"/>
  <c r="J55" i="148"/>
  <c r="P55" i="148"/>
  <c r="T55" i="148"/>
  <c r="J56" i="148"/>
  <c r="P56" i="148"/>
  <c r="T56" i="148"/>
  <c r="J57" i="148"/>
  <c r="P57" i="148"/>
  <c r="T57" i="148"/>
</calcChain>
</file>

<file path=xl/sharedStrings.xml><?xml version="1.0" encoding="utf-8"?>
<sst xmlns="http://schemas.openxmlformats.org/spreadsheetml/2006/main" count="61" uniqueCount="59">
  <si>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</si>
  <si>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</si>
  <si>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</si>
  <si>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</si>
  <si>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</si>
  <si>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</si>
  <si>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</si>
  <si>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</si>
  <si>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</si>
  <si>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</si>
  <si>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</si>
  <si>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</si>
  <si>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</si>
  <si>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</si>
  <si>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</si>
  <si>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</si>
  <si>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</si>
  <si>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</si>
  <si>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</si>
  <si>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</si>
  <si>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</si>
  <si>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</si>
  <si>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</si>
  <si>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</si>
  <si>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</si>
  <si>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</si>
  <si>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</si>
  <si>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</si>
  <si>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</si>
  <si>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</si>
  <si>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</si>
  <si>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</si>
  <si>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</si>
  <si>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</si>
  <si>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</si>
  <si>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</si>
  <si>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</si>
  <si>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</si>
  <si>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</si>
  <si>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</si>
  <si>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</si>
  <si>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</si>
  <si>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</si>
  <si>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</si>
  <si>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</si>
  <si>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</si>
  <si>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</si>
  <si>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</si>
  <si>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</si>
  <si>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</si>
  <si>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</si>
  <si>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</si>
  <si>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</si>
  <si>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</si>
  <si>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</si>
  <si>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</si>
  <si>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</si>
  <si>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</si>
  <si>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 xml:space="preserve">Cuadro IV.34. </t>
    </r>
    <r>
      <rPr>
        <b/>
        <sz val="14"/>
        <rFont val="Times New Roman"/>
        <family val="1"/>
      </rPr>
      <t>Base imponible general.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</si>
</sst>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E1:Y59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3" t="s">
        <v>53</v>
      </c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20.100000000000001" customHeight="1" x14ac:dyDescent="0.35">
      <c r="E3" s="4"/>
      <c r="F3" s="46" t="s">
        <v>58</v>
      </c>
      <c r="G3" s="46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5"/>
      <c r="V3" s="5"/>
      <c r="W3" s="5"/>
      <c r="X3" s="5"/>
      <c r="Y3" s="5"/>
    </row>
    <row r="4" spans="5:25" ht="14.1" customHeight="1" x14ac:dyDescent="0.2"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5"/>
      <c r="X4" s="5"/>
      <c r="Y4" s="5"/>
    </row>
    <row r="5" spans="5:25" ht="15.95" customHeight="1" x14ac:dyDescent="0.2">
      <c r="E5" s="4"/>
      <c r="F5" s="41" t="s">
        <v>56</v>
      </c>
      <c r="G5" s="8"/>
      <c r="H5" s="40" t="s">
        <v>49</v>
      </c>
      <c r="I5" s="40"/>
      <c r="J5" s="40"/>
      <c r="K5" s="40"/>
      <c r="L5" s="40"/>
      <c r="M5" s="23"/>
      <c r="N5" s="40" t="s">
        <v>0</v>
      </c>
      <c r="O5" s="40"/>
      <c r="P5" s="40"/>
      <c r="Q5" s="40"/>
      <c r="R5" s="40"/>
      <c r="S5" s="23"/>
      <c r="T5" s="45" t="s">
        <v>57</v>
      </c>
      <c r="U5" s="5"/>
      <c r="V5" s="5"/>
      <c r="W5" s="5"/>
      <c r="X5" s="5"/>
      <c r="Y5" s="5"/>
    </row>
    <row r="6" spans="5:25" s="5" customFormat="1" ht="3.95" customHeight="1" x14ac:dyDescent="0.2">
      <c r="E6" s="4"/>
      <c r="F6" s="41"/>
      <c r="G6" s="8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45"/>
    </row>
    <row r="7" spans="5:25" ht="15" customHeight="1" x14ac:dyDescent="0.2">
      <c r="E7" s="4"/>
      <c r="F7" s="41"/>
      <c r="G7" s="8"/>
      <c r="H7" s="39" t="s">
        <v>1</v>
      </c>
      <c r="I7" s="9"/>
      <c r="J7" s="39" t="s">
        <v>50</v>
      </c>
      <c r="K7" s="9"/>
      <c r="L7" s="39" t="s">
        <v>51</v>
      </c>
      <c r="M7" s="24"/>
      <c r="N7" s="11" t="s">
        <v>54</v>
      </c>
      <c r="O7" s="8"/>
      <c r="P7" s="39" t="s">
        <v>50</v>
      </c>
      <c r="Q7" s="9"/>
      <c r="R7" s="44" t="s">
        <v>51</v>
      </c>
      <c r="S7" s="25"/>
      <c r="T7" s="45"/>
      <c r="U7" s="5"/>
      <c r="V7" s="5"/>
      <c r="W7" s="5"/>
      <c r="X7" s="5"/>
      <c r="Y7" s="5"/>
    </row>
    <row r="8" spans="5:25" ht="15" customHeight="1" x14ac:dyDescent="0.25">
      <c r="E8" s="4"/>
      <c r="F8" s="41"/>
      <c r="G8" s="8"/>
      <c r="H8" s="39"/>
      <c r="I8" s="9"/>
      <c r="J8" s="39"/>
      <c r="K8" s="9"/>
      <c r="L8" s="39"/>
      <c r="M8" s="24"/>
      <c r="N8" s="10" t="s">
        <v>55</v>
      </c>
      <c r="O8" s="8"/>
      <c r="P8" s="39"/>
      <c r="Q8" s="9"/>
      <c r="R8" s="44"/>
      <c r="S8" s="25"/>
      <c r="T8" s="45"/>
      <c r="U8" s="5"/>
      <c r="V8" s="5"/>
      <c r="W8" s="5"/>
      <c r="X8" s="5"/>
      <c r="Y8" s="5"/>
    </row>
    <row r="9" spans="5:25" s="2" customFormat="1" ht="3.95" customHeight="1" x14ac:dyDescent="0.2">
      <c r="E9" s="4"/>
      <c r="F9" s="8"/>
      <c r="G9" s="8"/>
      <c r="H9" s="9"/>
      <c r="I9" s="9"/>
      <c r="J9" s="9"/>
      <c r="K9" s="9"/>
      <c r="L9" s="24"/>
      <c r="M9" s="24"/>
      <c r="N9" s="8"/>
      <c r="O9" s="8"/>
      <c r="P9" s="23"/>
      <c r="Q9" s="23"/>
      <c r="R9" s="25"/>
      <c r="S9" s="25"/>
      <c r="T9" s="8"/>
      <c r="U9" s="4"/>
      <c r="V9" s="4"/>
      <c r="W9" s="4"/>
      <c r="X9" s="4"/>
      <c r="Y9" s="4"/>
    </row>
    <row r="10" spans="5:25" ht="15" customHeight="1" x14ac:dyDescent="0.2">
      <c r="E10" s="2"/>
      <c r="F10" s="12" t="s">
        <v>2</v>
      </c>
      <c r="G10" s="12"/>
      <c r="H10" s="13">
        <v>57835</v>
      </c>
      <c r="I10" s="13"/>
      <c r="J10" s="26">
        <f t="shared" ref="J10:J56" si="0">+H10/H$57*100</f>
        <v>0.30803749093490429</v>
      </c>
      <c r="K10" s="27"/>
      <c r="L10" s="26">
        <f>+J10</f>
        <v>0.30803749093490429</v>
      </c>
      <c r="M10" s="27"/>
      <c r="N10" s="14">
        <v>-360.08948152999994</v>
      </c>
      <c r="O10" s="13"/>
      <c r="P10" s="26">
        <f t="shared" ref="P10:P56" si="1">+N10/N$57*100</f>
        <v>-9.9487427170895398E-2</v>
      </c>
      <c r="Q10" s="27"/>
      <c r="R10" s="26">
        <f>+P10</f>
        <v>-9.9487427170895398E-2</v>
      </c>
      <c r="S10" s="27"/>
      <c r="T10" s="28">
        <f t="shared" ref="T10:T57" si="2">N10*1000/H10*1000</f>
        <v>-6226.1516647358858</v>
      </c>
      <c r="V10" s="6"/>
    </row>
    <row r="11" spans="5:25" ht="15" customHeight="1" x14ac:dyDescent="0.2">
      <c r="E11" s="2"/>
      <c r="F11" s="12" t="s">
        <v>3</v>
      </c>
      <c r="G11" s="12"/>
      <c r="H11" s="13">
        <v>707471</v>
      </c>
      <c r="I11" s="13"/>
      <c r="J11" s="26">
        <f t="shared" si="0"/>
        <v>3.7680918431608488</v>
      </c>
      <c r="K11" s="27"/>
      <c r="L11" s="26">
        <f t="shared" ref="L11:L56" si="3">+L10+J11</f>
        <v>4.0761293340957527</v>
      </c>
      <c r="M11" s="27"/>
      <c r="N11" s="14">
        <v>-421.44367311000002</v>
      </c>
      <c r="O11" s="13"/>
      <c r="P11" s="26">
        <f t="shared" si="1"/>
        <v>-0.11643868784229573</v>
      </c>
      <c r="Q11" s="27"/>
      <c r="R11" s="29">
        <f t="shared" ref="R11:R56" si="4">+R10+P11</f>
        <v>-0.21592611501319114</v>
      </c>
      <c r="S11" s="27"/>
      <c r="T11" s="28">
        <f t="shared" si="2"/>
        <v>-595.70452090615731</v>
      </c>
      <c r="V11" s="6"/>
    </row>
    <row r="12" spans="5:25" ht="15" customHeight="1" x14ac:dyDescent="0.2">
      <c r="E12" s="2"/>
      <c r="F12" s="12" t="s">
        <v>4</v>
      </c>
      <c r="G12" s="12"/>
      <c r="H12" s="13">
        <v>686159</v>
      </c>
      <c r="I12" s="13"/>
      <c r="J12" s="26">
        <f t="shared" si="0"/>
        <v>3.6545810796646148</v>
      </c>
      <c r="K12" s="27"/>
      <c r="L12" s="26">
        <f t="shared" si="3"/>
        <v>7.7307104137603675</v>
      </c>
      <c r="M12" s="27"/>
      <c r="N12" s="14">
        <v>1294.8683171700002</v>
      </c>
      <c r="O12" s="13"/>
      <c r="P12" s="26">
        <f t="shared" si="1"/>
        <v>0.35775306974529808</v>
      </c>
      <c r="Q12" s="27"/>
      <c r="R12" s="29">
        <f t="shared" si="4"/>
        <v>0.14182695473210694</v>
      </c>
      <c r="S12" s="27"/>
      <c r="T12" s="28">
        <f t="shared" si="2"/>
        <v>1887.1257495274422</v>
      </c>
      <c r="V12" s="6"/>
    </row>
    <row r="13" spans="5:25" ht="15" customHeight="1" x14ac:dyDescent="0.2">
      <c r="E13" s="2"/>
      <c r="F13" s="12" t="s">
        <v>5</v>
      </c>
      <c r="G13" s="12"/>
      <c r="H13" s="13">
        <v>849273</v>
      </c>
      <c r="I13" s="13"/>
      <c r="J13" s="26">
        <f t="shared" si="0"/>
        <v>4.523349598664459</v>
      </c>
      <c r="K13" s="27"/>
      <c r="L13" s="26">
        <f t="shared" si="3"/>
        <v>12.254060012424826</v>
      </c>
      <c r="M13" s="27"/>
      <c r="N13" s="14">
        <v>2943.5863542299999</v>
      </c>
      <c r="O13" s="13"/>
      <c r="P13" s="26">
        <f t="shared" si="1"/>
        <v>0.81326961230135408</v>
      </c>
      <c r="Q13" s="27"/>
      <c r="R13" s="29">
        <f t="shared" si="4"/>
        <v>0.95509656703346102</v>
      </c>
      <c r="S13" s="27"/>
      <c r="T13" s="28">
        <f t="shared" si="2"/>
        <v>3466.0072252738514</v>
      </c>
      <c r="V13" s="6"/>
    </row>
    <row r="14" spans="5:25" ht="15" customHeight="1" x14ac:dyDescent="0.2">
      <c r="E14" s="2"/>
      <c r="F14" s="15" t="s">
        <v>6</v>
      </c>
      <c r="G14" s="15"/>
      <c r="H14" s="16">
        <v>1040076</v>
      </c>
      <c r="I14" s="16"/>
      <c r="J14" s="30">
        <f t="shared" si="0"/>
        <v>5.5395936962325845</v>
      </c>
      <c r="K14" s="31"/>
      <c r="L14" s="30">
        <f t="shared" si="3"/>
        <v>17.793653708657409</v>
      </c>
      <c r="M14" s="31"/>
      <c r="N14" s="17">
        <v>4894.3649343100005</v>
      </c>
      <c r="O14" s="16"/>
      <c r="P14" s="30">
        <f t="shared" si="1"/>
        <v>1.3522410398688174</v>
      </c>
      <c r="Q14" s="31"/>
      <c r="R14" s="32">
        <f t="shared" si="4"/>
        <v>2.3073376069022782</v>
      </c>
      <c r="S14" s="31"/>
      <c r="T14" s="33">
        <f t="shared" si="2"/>
        <v>4705.7762454955218</v>
      </c>
      <c r="V14" s="6"/>
    </row>
    <row r="15" spans="5:25" ht="15" customHeight="1" x14ac:dyDescent="0.2">
      <c r="F15" s="12" t="s">
        <v>7</v>
      </c>
      <c r="G15" s="12"/>
      <c r="H15" s="13">
        <v>901864</v>
      </c>
      <c r="I15" s="13"/>
      <c r="J15" s="26">
        <f t="shared" si="0"/>
        <v>4.8034567947525986</v>
      </c>
      <c r="K15" s="27"/>
      <c r="L15" s="26">
        <f t="shared" si="3"/>
        <v>22.597110503410008</v>
      </c>
      <c r="M15" s="27"/>
      <c r="N15" s="14">
        <v>5530.3852341499996</v>
      </c>
      <c r="O15" s="13"/>
      <c r="P15" s="26">
        <f t="shared" si="1"/>
        <v>1.527964093457294</v>
      </c>
      <c r="Q15" s="27"/>
      <c r="R15" s="29">
        <f t="shared" si="4"/>
        <v>3.8353017003595724</v>
      </c>
      <c r="S15" s="27"/>
      <c r="T15" s="28">
        <f t="shared" si="2"/>
        <v>6132.1720726739286</v>
      </c>
      <c r="V15" s="6"/>
    </row>
    <row r="16" spans="5:25" ht="15" customHeight="1" x14ac:dyDescent="0.2">
      <c r="F16" s="12" t="s">
        <v>8</v>
      </c>
      <c r="G16" s="12"/>
      <c r="H16" s="13">
        <v>896564</v>
      </c>
      <c r="I16" s="13"/>
      <c r="J16" s="26">
        <f t="shared" si="0"/>
        <v>4.7752282358876377</v>
      </c>
      <c r="K16" s="27"/>
      <c r="L16" s="26">
        <f t="shared" si="3"/>
        <v>27.372338739297646</v>
      </c>
      <c r="M16" s="27"/>
      <c r="N16" s="14">
        <v>6838.3641557700003</v>
      </c>
      <c r="O16" s="13"/>
      <c r="P16" s="26">
        <f t="shared" si="1"/>
        <v>1.8893394303675304</v>
      </c>
      <c r="Q16" s="27"/>
      <c r="R16" s="29">
        <f t="shared" si="4"/>
        <v>5.724641130727103</v>
      </c>
      <c r="S16" s="27"/>
      <c r="T16" s="28">
        <f t="shared" si="2"/>
        <v>7627.3017383811984</v>
      </c>
      <c r="V16" s="6"/>
    </row>
    <row r="17" spans="6:22" ht="15" customHeight="1" x14ac:dyDescent="0.2">
      <c r="F17" s="12" t="s">
        <v>9</v>
      </c>
      <c r="G17" s="12"/>
      <c r="H17" s="13">
        <v>874541</v>
      </c>
      <c r="I17" s="13"/>
      <c r="J17" s="26">
        <f t="shared" si="0"/>
        <v>4.6579305845889536</v>
      </c>
      <c r="K17" s="27"/>
      <c r="L17" s="26">
        <f t="shared" si="3"/>
        <v>32.0302693238866</v>
      </c>
      <c r="M17" s="27"/>
      <c r="N17" s="14">
        <v>7982.5464149099998</v>
      </c>
      <c r="O17" s="13"/>
      <c r="P17" s="26">
        <f t="shared" si="1"/>
        <v>2.2054601587285938</v>
      </c>
      <c r="Q17" s="27"/>
      <c r="R17" s="29">
        <f t="shared" si="4"/>
        <v>7.9301012894556973</v>
      </c>
      <c r="S17" s="27"/>
      <c r="T17" s="28">
        <f t="shared" si="2"/>
        <v>9127.698318214927</v>
      </c>
      <c r="V17" s="6"/>
    </row>
    <row r="18" spans="6:22" ht="15" customHeight="1" x14ac:dyDescent="0.2">
      <c r="F18" s="12" t="s">
        <v>10</v>
      </c>
      <c r="G18" s="12"/>
      <c r="H18" s="13">
        <v>972010</v>
      </c>
      <c r="I18" s="13"/>
      <c r="J18" s="26">
        <f t="shared" si="0"/>
        <v>5.1770644344019425</v>
      </c>
      <c r="K18" s="27"/>
      <c r="L18" s="26">
        <f t="shared" si="3"/>
        <v>37.207333758288542</v>
      </c>
      <c r="M18" s="27"/>
      <c r="N18" s="14">
        <v>10451.61975634</v>
      </c>
      <c r="O18" s="13"/>
      <c r="P18" s="26">
        <f t="shared" si="1"/>
        <v>2.8876288052311203</v>
      </c>
      <c r="Q18" s="27"/>
      <c r="R18" s="29">
        <f t="shared" si="4"/>
        <v>10.817730094686818</v>
      </c>
      <c r="S18" s="27"/>
      <c r="T18" s="28">
        <f t="shared" si="2"/>
        <v>10752.58459927367</v>
      </c>
      <c r="V18" s="6"/>
    </row>
    <row r="19" spans="6:22" ht="15" customHeight="1" x14ac:dyDescent="0.2">
      <c r="F19" s="15" t="s">
        <v>11</v>
      </c>
      <c r="G19" s="15"/>
      <c r="H19" s="16">
        <v>1002506</v>
      </c>
      <c r="I19" s="16"/>
      <c r="J19" s="30">
        <f t="shared" si="0"/>
        <v>5.3394904968822887</v>
      </c>
      <c r="K19" s="31"/>
      <c r="L19" s="30">
        <f t="shared" si="3"/>
        <v>42.546824255170833</v>
      </c>
      <c r="M19" s="31"/>
      <c r="N19" s="17">
        <v>12241.266488559999</v>
      </c>
      <c r="O19" s="16"/>
      <c r="P19" s="30">
        <f t="shared" si="1"/>
        <v>3.3820818733320128</v>
      </c>
      <c r="Q19" s="31"/>
      <c r="R19" s="32">
        <f t="shared" si="4"/>
        <v>14.19981196801883</v>
      </c>
      <c r="S19" s="31"/>
      <c r="T19" s="33">
        <f t="shared" si="2"/>
        <v>12210.666558165236</v>
      </c>
      <c r="V19" s="6"/>
    </row>
    <row r="20" spans="6:22" ht="15" customHeight="1" x14ac:dyDescent="0.2">
      <c r="F20" s="12" t="s">
        <v>12</v>
      </c>
      <c r="G20" s="12"/>
      <c r="H20" s="13">
        <v>960558</v>
      </c>
      <c r="I20" s="13"/>
      <c r="J20" s="26">
        <f t="shared" si="0"/>
        <v>5.1160694426808995</v>
      </c>
      <c r="K20" s="27"/>
      <c r="L20" s="26">
        <f t="shared" si="3"/>
        <v>47.662893697851729</v>
      </c>
      <c r="M20" s="27"/>
      <c r="N20" s="14">
        <v>13123.639552160001</v>
      </c>
      <c r="O20" s="13"/>
      <c r="P20" s="26">
        <f t="shared" si="1"/>
        <v>3.6258685719311257</v>
      </c>
      <c r="Q20" s="27"/>
      <c r="R20" s="29">
        <f t="shared" si="4"/>
        <v>17.825680539949957</v>
      </c>
      <c r="S20" s="27"/>
      <c r="T20" s="28">
        <f t="shared" si="2"/>
        <v>13662.516529100794</v>
      </c>
      <c r="V20" s="6"/>
    </row>
    <row r="21" spans="6:22" ht="15" customHeight="1" x14ac:dyDescent="0.2">
      <c r="F21" s="12" t="s">
        <v>13</v>
      </c>
      <c r="G21" s="12"/>
      <c r="H21" s="13">
        <v>889393</v>
      </c>
      <c r="I21" s="13"/>
      <c r="J21" s="26">
        <f t="shared" si="0"/>
        <v>4.737034463129028</v>
      </c>
      <c r="K21" s="27"/>
      <c r="L21" s="26">
        <f t="shared" si="3"/>
        <v>52.399928160980757</v>
      </c>
      <c r="M21" s="27"/>
      <c r="N21" s="14">
        <v>13427.57807956</v>
      </c>
      <c r="O21" s="13"/>
      <c r="P21" s="26">
        <f t="shared" si="1"/>
        <v>3.709842316403352</v>
      </c>
      <c r="Q21" s="27"/>
      <c r="R21" s="29">
        <f t="shared" si="4"/>
        <v>21.53552285635331</v>
      </c>
      <c r="S21" s="27"/>
      <c r="T21" s="28">
        <f t="shared" si="2"/>
        <v>15097.463190692979</v>
      </c>
      <c r="V21" s="6"/>
    </row>
    <row r="22" spans="6:22" ht="15" customHeight="1" x14ac:dyDescent="0.2">
      <c r="F22" s="12" t="s">
        <v>14</v>
      </c>
      <c r="G22" s="12"/>
      <c r="H22" s="13">
        <v>815584</v>
      </c>
      <c r="I22" s="13"/>
      <c r="J22" s="26">
        <f t="shared" si="0"/>
        <v>4.3439171610037697</v>
      </c>
      <c r="K22" s="27"/>
      <c r="L22" s="26">
        <f t="shared" si="3"/>
        <v>56.743845321984523</v>
      </c>
      <c r="M22" s="27"/>
      <c r="N22" s="14">
        <v>13492.00577793</v>
      </c>
      <c r="O22" s="13"/>
      <c r="P22" s="26">
        <f t="shared" si="1"/>
        <v>3.72764274179245</v>
      </c>
      <c r="Q22" s="27"/>
      <c r="R22" s="29">
        <f t="shared" si="4"/>
        <v>25.263165598145761</v>
      </c>
      <c r="S22" s="27"/>
      <c r="T22" s="28">
        <f t="shared" si="2"/>
        <v>16542.75436733678</v>
      </c>
      <c r="V22" s="6"/>
    </row>
    <row r="23" spans="6:22" ht="15" customHeight="1" x14ac:dyDescent="0.2">
      <c r="F23" s="12" t="s">
        <v>15</v>
      </c>
      <c r="G23" s="12"/>
      <c r="H23" s="13">
        <v>789204</v>
      </c>
      <c r="I23" s="13"/>
      <c r="J23" s="26">
        <f t="shared" si="0"/>
        <v>4.2034135038608147</v>
      </c>
      <c r="K23" s="27"/>
      <c r="L23" s="26">
        <f t="shared" si="3"/>
        <v>60.947258825845338</v>
      </c>
      <c r="M23" s="27"/>
      <c r="N23" s="14">
        <v>14215.391391809999</v>
      </c>
      <c r="O23" s="13"/>
      <c r="P23" s="26">
        <f t="shared" si="1"/>
        <v>3.9275035465890049</v>
      </c>
      <c r="Q23" s="27"/>
      <c r="R23" s="29">
        <f t="shared" si="4"/>
        <v>29.190669144734766</v>
      </c>
      <c r="S23" s="27"/>
      <c r="T23" s="28">
        <f t="shared" si="2"/>
        <v>18012.315436579134</v>
      </c>
      <c r="V23" s="6"/>
    </row>
    <row r="24" spans="6:22" ht="15" customHeight="1" x14ac:dyDescent="0.2">
      <c r="F24" s="15" t="s">
        <v>16</v>
      </c>
      <c r="G24" s="15"/>
      <c r="H24" s="16">
        <v>700820</v>
      </c>
      <c r="I24" s="16"/>
      <c r="J24" s="30">
        <f t="shared" si="0"/>
        <v>3.7326676648569137</v>
      </c>
      <c r="K24" s="31"/>
      <c r="L24" s="30">
        <f t="shared" si="3"/>
        <v>64.679926490702258</v>
      </c>
      <c r="M24" s="31"/>
      <c r="N24" s="17">
        <v>13609.576581700001</v>
      </c>
      <c r="O24" s="16"/>
      <c r="P24" s="30">
        <f t="shared" si="1"/>
        <v>3.7601258255187302</v>
      </c>
      <c r="Q24" s="31"/>
      <c r="R24" s="32">
        <f t="shared" si="4"/>
        <v>32.950794970253497</v>
      </c>
      <c r="S24" s="31"/>
      <c r="T24" s="33">
        <f t="shared" si="2"/>
        <v>19419.503698096516</v>
      </c>
      <c r="V24" s="6"/>
    </row>
    <row r="25" spans="6:22" ht="15" customHeight="1" x14ac:dyDescent="0.2">
      <c r="F25" s="12" t="s">
        <v>17</v>
      </c>
      <c r="G25" s="12"/>
      <c r="H25" s="13">
        <v>631610</v>
      </c>
      <c r="I25" s="13"/>
      <c r="J25" s="26">
        <f t="shared" si="0"/>
        <v>3.3640452952259863</v>
      </c>
      <c r="K25" s="27"/>
      <c r="L25" s="26">
        <f t="shared" si="3"/>
        <v>68.04397178592825</v>
      </c>
      <c r="M25" s="27"/>
      <c r="N25" s="14">
        <v>13177.16150717</v>
      </c>
      <c r="O25" s="13"/>
      <c r="P25" s="26">
        <f t="shared" si="1"/>
        <v>3.6406559008430301</v>
      </c>
      <c r="Q25" s="27"/>
      <c r="R25" s="29">
        <f t="shared" si="4"/>
        <v>36.591450871096526</v>
      </c>
      <c r="S25" s="27"/>
      <c r="T25" s="28">
        <f t="shared" si="2"/>
        <v>20862.813298032012</v>
      </c>
      <c r="V25" s="6"/>
    </row>
    <row r="26" spans="6:22" ht="15" customHeight="1" x14ac:dyDescent="0.2">
      <c r="F26" s="12" t="s">
        <v>18</v>
      </c>
      <c r="G26" s="12"/>
      <c r="H26" s="13">
        <v>579387</v>
      </c>
      <c r="I26" s="13"/>
      <c r="J26" s="26">
        <f t="shared" si="0"/>
        <v>3.0858981198288475</v>
      </c>
      <c r="K26" s="27"/>
      <c r="L26" s="26">
        <f t="shared" si="3"/>
        <v>71.12986990575709</v>
      </c>
      <c r="M26" s="27"/>
      <c r="N26" s="14">
        <v>12937.573322799999</v>
      </c>
      <c r="O26" s="13"/>
      <c r="P26" s="26">
        <f t="shared" si="1"/>
        <v>3.5744612096172834</v>
      </c>
      <c r="Q26" s="27"/>
      <c r="R26" s="29">
        <f t="shared" si="4"/>
        <v>40.165912080713809</v>
      </c>
      <c r="S26" s="27"/>
      <c r="T26" s="28">
        <f t="shared" si="2"/>
        <v>22329.761148938444</v>
      </c>
      <c r="V26" s="6"/>
    </row>
    <row r="27" spans="6:22" ht="15" customHeight="1" x14ac:dyDescent="0.2">
      <c r="F27" s="12" t="s">
        <v>19</v>
      </c>
      <c r="G27" s="12"/>
      <c r="H27" s="13">
        <v>523485</v>
      </c>
      <c r="I27" s="13"/>
      <c r="J27" s="26">
        <f t="shared" si="0"/>
        <v>2.7881560636648808</v>
      </c>
      <c r="K27" s="27"/>
      <c r="L27" s="26">
        <f t="shared" si="3"/>
        <v>73.918025969421976</v>
      </c>
      <c r="M27" s="27"/>
      <c r="N27" s="14">
        <v>12442.01565037</v>
      </c>
      <c r="O27" s="13"/>
      <c r="P27" s="26">
        <f t="shared" si="1"/>
        <v>3.4375459139097351</v>
      </c>
      <c r="Q27" s="27"/>
      <c r="R27" s="29">
        <f t="shared" si="4"/>
        <v>43.603457994623547</v>
      </c>
      <c r="S27" s="27"/>
      <c r="T27" s="28">
        <f t="shared" si="2"/>
        <v>23767.664117157128</v>
      </c>
      <c r="V27" s="6"/>
    </row>
    <row r="28" spans="6:22" ht="15" customHeight="1" x14ac:dyDescent="0.2">
      <c r="F28" s="12" t="s">
        <v>20</v>
      </c>
      <c r="G28" s="12"/>
      <c r="H28" s="13">
        <v>475032</v>
      </c>
      <c r="I28" s="13"/>
      <c r="J28" s="26">
        <f t="shared" si="0"/>
        <v>2.5300884480641388</v>
      </c>
      <c r="K28" s="27"/>
      <c r="L28" s="26">
        <f t="shared" si="3"/>
        <v>76.44811441748611</v>
      </c>
      <c r="M28" s="27"/>
      <c r="N28" s="14">
        <v>11977.24713138</v>
      </c>
      <c r="O28" s="13"/>
      <c r="P28" s="26">
        <f t="shared" si="1"/>
        <v>3.3091372084183184</v>
      </c>
      <c r="Q28" s="27"/>
      <c r="R28" s="29">
        <f t="shared" si="4"/>
        <v>46.912595203041867</v>
      </c>
      <c r="S28" s="27"/>
      <c r="T28" s="28">
        <f t="shared" si="2"/>
        <v>25213.558521068051</v>
      </c>
      <c r="V28" s="6"/>
    </row>
    <row r="29" spans="6:22" ht="15" customHeight="1" x14ac:dyDescent="0.2">
      <c r="F29" s="15" t="s">
        <v>21</v>
      </c>
      <c r="G29" s="15"/>
      <c r="H29" s="16">
        <v>425701</v>
      </c>
      <c r="I29" s="16"/>
      <c r="J29" s="30">
        <f t="shared" si="0"/>
        <v>2.2673444787495409</v>
      </c>
      <c r="K29" s="31"/>
      <c r="L29" s="30">
        <f t="shared" si="3"/>
        <v>78.715458896235646</v>
      </c>
      <c r="M29" s="31"/>
      <c r="N29" s="17">
        <v>11342.565196719999</v>
      </c>
      <c r="O29" s="16"/>
      <c r="P29" s="30">
        <f t="shared" si="1"/>
        <v>3.1337839254429887</v>
      </c>
      <c r="Q29" s="31"/>
      <c r="R29" s="32">
        <f t="shared" si="4"/>
        <v>50.046379128484858</v>
      </c>
      <c r="S29" s="31"/>
      <c r="T29" s="33">
        <f t="shared" si="2"/>
        <v>26644.441043643306</v>
      </c>
      <c r="V29" s="6"/>
    </row>
    <row r="30" spans="6:22" ht="15" customHeight="1" x14ac:dyDescent="0.2">
      <c r="F30" s="12" t="s">
        <v>22</v>
      </c>
      <c r="G30" s="12"/>
      <c r="H30" s="13">
        <v>401946</v>
      </c>
      <c r="I30" s="13"/>
      <c r="J30" s="26">
        <f t="shared" si="0"/>
        <v>2.1408219474595152</v>
      </c>
      <c r="K30" s="27"/>
      <c r="L30" s="26">
        <f t="shared" si="3"/>
        <v>80.85628084369516</v>
      </c>
      <c r="M30" s="27"/>
      <c r="N30" s="14">
        <v>11306.33184993</v>
      </c>
      <c r="O30" s="13"/>
      <c r="P30" s="26">
        <f t="shared" si="1"/>
        <v>3.1237731846831882</v>
      </c>
      <c r="Q30" s="27"/>
      <c r="R30" s="29">
        <f t="shared" si="4"/>
        <v>53.170152313168046</v>
      </c>
      <c r="S30" s="27"/>
      <c r="T30" s="28">
        <f t="shared" si="2"/>
        <v>28128.982126778221</v>
      </c>
      <c r="V30" s="6"/>
    </row>
    <row r="31" spans="6:22" ht="15" customHeight="1" x14ac:dyDescent="0.2">
      <c r="F31" s="12" t="s">
        <v>23</v>
      </c>
      <c r="G31" s="12"/>
      <c r="H31" s="13">
        <v>704803</v>
      </c>
      <c r="I31" s="13"/>
      <c r="J31" s="26">
        <f t="shared" si="0"/>
        <v>3.7538816931510914</v>
      </c>
      <c r="K31" s="27"/>
      <c r="L31" s="26">
        <f t="shared" si="3"/>
        <v>84.610162536846246</v>
      </c>
      <c r="M31" s="27"/>
      <c r="N31" s="14">
        <v>21309.661222950002</v>
      </c>
      <c r="O31" s="13"/>
      <c r="P31" s="26">
        <f t="shared" si="1"/>
        <v>5.8875459509307166</v>
      </c>
      <c r="Q31" s="27"/>
      <c r="R31" s="29">
        <f t="shared" si="4"/>
        <v>59.057698264098761</v>
      </c>
      <c r="S31" s="27"/>
      <c r="T31" s="28">
        <f t="shared" si="2"/>
        <v>30234.918442387454</v>
      </c>
      <c r="V31" s="6"/>
    </row>
    <row r="32" spans="6:22" ht="15" customHeight="1" x14ac:dyDescent="0.2">
      <c r="F32" s="12" t="s">
        <v>24</v>
      </c>
      <c r="G32" s="12"/>
      <c r="H32" s="13">
        <v>583723</v>
      </c>
      <c r="I32" s="13"/>
      <c r="J32" s="26">
        <f t="shared" si="0"/>
        <v>3.1089922766662945</v>
      </c>
      <c r="K32" s="27"/>
      <c r="L32" s="26">
        <f t="shared" si="3"/>
        <v>87.719154813512546</v>
      </c>
      <c r="M32" s="27"/>
      <c r="N32" s="14">
        <v>19229.120935799998</v>
      </c>
      <c r="O32" s="13"/>
      <c r="P32" s="26">
        <f t="shared" si="1"/>
        <v>5.3127232723718452</v>
      </c>
      <c r="Q32" s="27"/>
      <c r="R32" s="29">
        <f t="shared" si="4"/>
        <v>64.370421536470602</v>
      </c>
      <c r="S32" s="27"/>
      <c r="T32" s="28">
        <f t="shared" si="2"/>
        <v>32942.201927626629</v>
      </c>
      <c r="V32" s="6"/>
    </row>
    <row r="33" spans="6:22" ht="15" customHeight="1" x14ac:dyDescent="0.2">
      <c r="F33" s="12" t="s">
        <v>25</v>
      </c>
      <c r="G33" s="12"/>
      <c r="H33" s="13">
        <v>416751</v>
      </c>
      <c r="I33" s="13"/>
      <c r="J33" s="26">
        <f t="shared" si="0"/>
        <v>2.2196754972700323</v>
      </c>
      <c r="K33" s="27"/>
      <c r="L33" s="26">
        <f t="shared" si="3"/>
        <v>89.938830310782578</v>
      </c>
      <c r="M33" s="27"/>
      <c r="N33" s="14">
        <v>14806.20966982</v>
      </c>
      <c r="O33" s="13"/>
      <c r="P33" s="26">
        <f t="shared" si="1"/>
        <v>4.0907379464248601</v>
      </c>
      <c r="Q33" s="27"/>
      <c r="R33" s="29">
        <f t="shared" si="4"/>
        <v>68.461159482895468</v>
      </c>
      <c r="S33" s="27"/>
      <c r="T33" s="28">
        <f t="shared" si="2"/>
        <v>35527.712398578529</v>
      </c>
      <c r="V33" s="6"/>
    </row>
    <row r="34" spans="6:22" ht="15" customHeight="1" x14ac:dyDescent="0.2">
      <c r="F34" s="15" t="s">
        <v>26</v>
      </c>
      <c r="G34" s="15"/>
      <c r="H34" s="16">
        <v>305562</v>
      </c>
      <c r="I34" s="16"/>
      <c r="J34" s="30">
        <f t="shared" si="0"/>
        <v>1.6274669629990703</v>
      </c>
      <c r="K34" s="31"/>
      <c r="L34" s="30">
        <f t="shared" si="3"/>
        <v>91.566297273781643</v>
      </c>
      <c r="M34" s="31"/>
      <c r="N34" s="17">
        <v>11648.38221462</v>
      </c>
      <c r="O34" s="16"/>
      <c r="P34" s="30">
        <f t="shared" si="1"/>
        <v>3.2182766692095459</v>
      </c>
      <c r="Q34" s="31"/>
      <c r="R34" s="32">
        <f t="shared" si="4"/>
        <v>71.679436152105012</v>
      </c>
      <c r="S34" s="31"/>
      <c r="T34" s="33">
        <f t="shared" si="2"/>
        <v>38121.174146719815</v>
      </c>
      <c r="V34" s="6"/>
    </row>
    <row r="35" spans="6:22" ht="15" customHeight="1" x14ac:dyDescent="0.2">
      <c r="F35" s="12" t="s">
        <v>27</v>
      </c>
      <c r="G35" s="12"/>
      <c r="H35" s="13">
        <v>232463</v>
      </c>
      <c r="I35" s="13"/>
      <c r="J35" s="26">
        <f t="shared" si="0"/>
        <v>1.2381312225330796</v>
      </c>
      <c r="K35" s="27"/>
      <c r="L35" s="26">
        <f t="shared" si="3"/>
        <v>92.804428496314728</v>
      </c>
      <c r="M35" s="27"/>
      <c r="N35" s="14">
        <v>9481.9860559699991</v>
      </c>
      <c r="O35" s="13"/>
      <c r="P35" s="26">
        <f t="shared" si="1"/>
        <v>2.6197332762139269</v>
      </c>
      <c r="Q35" s="27"/>
      <c r="R35" s="29">
        <f t="shared" si="4"/>
        <v>74.299169428318933</v>
      </c>
      <c r="S35" s="27"/>
      <c r="T35" s="28">
        <f t="shared" si="2"/>
        <v>40789.226913401268</v>
      </c>
      <c r="V35" s="6"/>
    </row>
    <row r="36" spans="6:22" ht="15" customHeight="1" x14ac:dyDescent="0.2">
      <c r="F36" s="12" t="s">
        <v>28</v>
      </c>
      <c r="G36" s="12"/>
      <c r="H36" s="13">
        <v>186078</v>
      </c>
      <c r="I36" s="13"/>
      <c r="J36" s="26">
        <f t="shared" si="0"/>
        <v>0.99107807103285417</v>
      </c>
      <c r="K36" s="27"/>
      <c r="L36" s="26">
        <f t="shared" si="3"/>
        <v>93.795506567347587</v>
      </c>
      <c r="M36" s="27"/>
      <c r="N36" s="14">
        <v>8099.6183589799994</v>
      </c>
      <c r="O36" s="13"/>
      <c r="P36" s="26">
        <f t="shared" si="1"/>
        <v>2.2378054148575179</v>
      </c>
      <c r="Q36" s="27"/>
      <c r="R36" s="29">
        <f t="shared" si="4"/>
        <v>76.536974843176452</v>
      </c>
      <c r="S36" s="27"/>
      <c r="T36" s="28">
        <f t="shared" si="2"/>
        <v>43528.081551714873</v>
      </c>
      <c r="V36" s="6"/>
    </row>
    <row r="37" spans="6:22" ht="15" customHeight="1" x14ac:dyDescent="0.2">
      <c r="F37" s="12" t="s">
        <v>29</v>
      </c>
      <c r="G37" s="12"/>
      <c r="H37" s="13">
        <v>152971</v>
      </c>
      <c r="I37" s="13"/>
      <c r="J37" s="26">
        <f t="shared" si="0"/>
        <v>0.81474544870412813</v>
      </c>
      <c r="K37" s="27"/>
      <c r="L37" s="26">
        <f t="shared" si="3"/>
        <v>94.610252016051717</v>
      </c>
      <c r="M37" s="27"/>
      <c r="N37" s="14">
        <v>7073.4620363500007</v>
      </c>
      <c r="O37" s="13"/>
      <c r="P37" s="26">
        <f t="shared" si="1"/>
        <v>1.9542935167042235</v>
      </c>
      <c r="Q37" s="27"/>
      <c r="R37" s="29">
        <f t="shared" si="4"/>
        <v>78.491268359880678</v>
      </c>
      <c r="S37" s="27"/>
      <c r="T37" s="28">
        <f t="shared" si="2"/>
        <v>46240.542562642593</v>
      </c>
      <c r="V37" s="6"/>
    </row>
    <row r="38" spans="6:22" ht="15" customHeight="1" x14ac:dyDescent="0.2">
      <c r="F38" s="12" t="s">
        <v>30</v>
      </c>
      <c r="G38" s="12"/>
      <c r="H38" s="13">
        <v>127258</v>
      </c>
      <c r="I38" s="13"/>
      <c r="J38" s="26">
        <f t="shared" si="0"/>
        <v>0.67779432906361292</v>
      </c>
      <c r="K38" s="27"/>
      <c r="L38" s="26">
        <f t="shared" si="3"/>
        <v>95.288046345115333</v>
      </c>
      <c r="M38" s="27"/>
      <c r="N38" s="14">
        <v>6226.1690599200001</v>
      </c>
      <c r="O38" s="13"/>
      <c r="P38" s="26">
        <f t="shared" si="1"/>
        <v>1.7201989301952645</v>
      </c>
      <c r="Q38" s="27"/>
      <c r="R38" s="29">
        <f t="shared" si="4"/>
        <v>80.211467290075944</v>
      </c>
      <c r="S38" s="27"/>
      <c r="T38" s="28">
        <f t="shared" si="2"/>
        <v>48925.561142875107</v>
      </c>
      <c r="V38" s="6"/>
    </row>
    <row r="39" spans="6:22" ht="15" customHeight="1" x14ac:dyDescent="0.2">
      <c r="F39" s="15" t="s">
        <v>31</v>
      </c>
      <c r="G39" s="15"/>
      <c r="H39" s="16">
        <v>107201</v>
      </c>
      <c r="I39" s="16"/>
      <c r="J39" s="30">
        <f t="shared" si="0"/>
        <v>0.57096787526087445</v>
      </c>
      <c r="K39" s="31"/>
      <c r="L39" s="30">
        <f t="shared" si="3"/>
        <v>95.85901422037621</v>
      </c>
      <c r="M39" s="31"/>
      <c r="N39" s="17">
        <v>5532.5372123999996</v>
      </c>
      <c r="O39" s="16"/>
      <c r="P39" s="30">
        <f t="shared" si="1"/>
        <v>1.5285586533942035</v>
      </c>
      <c r="Q39" s="31"/>
      <c r="R39" s="32">
        <f t="shared" si="4"/>
        <v>81.740025943470144</v>
      </c>
      <c r="S39" s="31"/>
      <c r="T39" s="33">
        <f t="shared" si="2"/>
        <v>51609.007494333069</v>
      </c>
      <c r="V39" s="6"/>
    </row>
    <row r="40" spans="6:22" ht="15" customHeight="1" x14ac:dyDescent="0.2">
      <c r="F40" s="12" t="s">
        <v>32</v>
      </c>
      <c r="G40" s="12"/>
      <c r="H40" s="13">
        <v>90540</v>
      </c>
      <c r="I40" s="13"/>
      <c r="J40" s="26">
        <f t="shared" si="0"/>
        <v>0.48222900370443911</v>
      </c>
      <c r="K40" s="27"/>
      <c r="L40" s="26">
        <f t="shared" si="3"/>
        <v>96.341243224080642</v>
      </c>
      <c r="M40" s="27"/>
      <c r="N40" s="14">
        <v>4910.0053548699998</v>
      </c>
      <c r="O40" s="13"/>
      <c r="P40" s="26">
        <f t="shared" si="1"/>
        <v>1.3565622580137453</v>
      </c>
      <c r="Q40" s="27"/>
      <c r="R40" s="29">
        <f t="shared" si="4"/>
        <v>83.096588201483883</v>
      </c>
      <c r="S40" s="27"/>
      <c r="T40" s="28">
        <f t="shared" si="2"/>
        <v>54230.233652197923</v>
      </c>
      <c r="V40" s="6"/>
    </row>
    <row r="41" spans="6:22" ht="15" customHeight="1" x14ac:dyDescent="0.2">
      <c r="F41" s="12" t="s">
        <v>33</v>
      </c>
      <c r="G41" s="12"/>
      <c r="H41" s="13">
        <v>143201</v>
      </c>
      <c r="I41" s="13"/>
      <c r="J41" s="26">
        <f t="shared" si="0"/>
        <v>0.7627090298153234</v>
      </c>
      <c r="K41" s="27"/>
      <c r="L41" s="26">
        <f t="shared" si="3"/>
        <v>97.103952253895969</v>
      </c>
      <c r="M41" s="27"/>
      <c r="N41" s="14">
        <v>8321.4073059999992</v>
      </c>
      <c r="O41" s="13"/>
      <c r="P41" s="26">
        <f t="shared" si="1"/>
        <v>2.299082438613413</v>
      </c>
      <c r="Q41" s="27"/>
      <c r="R41" s="29">
        <f t="shared" si="4"/>
        <v>85.395670640097293</v>
      </c>
      <c r="S41" s="27"/>
      <c r="T41" s="28">
        <f t="shared" si="2"/>
        <v>58109.980419131141</v>
      </c>
      <c r="V41" s="6"/>
    </row>
    <row r="42" spans="6:22" ht="15" customHeight="1" x14ac:dyDescent="0.2">
      <c r="F42" s="12" t="s">
        <v>34</v>
      </c>
      <c r="G42" s="12"/>
      <c r="H42" s="13">
        <v>108089</v>
      </c>
      <c r="I42" s="13"/>
      <c r="J42" s="26">
        <f t="shared" si="0"/>
        <v>0.57569749040655094</v>
      </c>
      <c r="K42" s="27"/>
      <c r="L42" s="26">
        <f t="shared" si="3"/>
        <v>97.679649744302523</v>
      </c>
      <c r="M42" s="27"/>
      <c r="N42" s="14">
        <v>6856.29238188</v>
      </c>
      <c r="O42" s="13"/>
      <c r="P42" s="26">
        <f t="shared" si="1"/>
        <v>1.8942927355344668</v>
      </c>
      <c r="Q42" s="27"/>
      <c r="R42" s="29">
        <f t="shared" si="4"/>
        <v>87.289963375631757</v>
      </c>
      <c r="S42" s="27"/>
      <c r="T42" s="28">
        <f t="shared" si="2"/>
        <v>63431.916123564843</v>
      </c>
      <c r="V42" s="6"/>
    </row>
    <row r="43" spans="6:22" ht="15" customHeight="1" x14ac:dyDescent="0.2">
      <c r="F43" s="12" t="s">
        <v>35</v>
      </c>
      <c r="G43" s="12"/>
      <c r="H43" s="13">
        <v>81161</v>
      </c>
      <c r="I43" s="13"/>
      <c r="J43" s="26">
        <f t="shared" si="0"/>
        <v>0.43227510679982306</v>
      </c>
      <c r="K43" s="27"/>
      <c r="L43" s="26">
        <f t="shared" si="3"/>
        <v>98.111924851102344</v>
      </c>
      <c r="M43" s="27"/>
      <c r="N43" s="14">
        <v>5566.0048621800006</v>
      </c>
      <c r="O43" s="13"/>
      <c r="P43" s="26">
        <f t="shared" si="1"/>
        <v>1.5378052727509299</v>
      </c>
      <c r="Q43" s="27"/>
      <c r="R43" s="29">
        <f t="shared" si="4"/>
        <v>88.827768648382687</v>
      </c>
      <c r="S43" s="27"/>
      <c r="T43" s="28">
        <f t="shared" si="2"/>
        <v>68579.796480822071</v>
      </c>
      <c r="V43" s="6"/>
    </row>
    <row r="44" spans="6:22" ht="15" customHeight="1" x14ac:dyDescent="0.2">
      <c r="F44" s="15" t="s">
        <v>36</v>
      </c>
      <c r="G44" s="15"/>
      <c r="H44" s="16">
        <v>61906</v>
      </c>
      <c r="I44" s="16"/>
      <c r="J44" s="30">
        <f t="shared" si="0"/>
        <v>0.32972021982910327</v>
      </c>
      <c r="K44" s="31"/>
      <c r="L44" s="30">
        <f t="shared" si="3"/>
        <v>98.441645070931443</v>
      </c>
      <c r="M44" s="31"/>
      <c r="N44" s="17">
        <v>4550.9287512800001</v>
      </c>
      <c r="O44" s="16"/>
      <c r="P44" s="30">
        <f t="shared" si="1"/>
        <v>1.257354674119195</v>
      </c>
      <c r="Q44" s="31"/>
      <c r="R44" s="32">
        <f t="shared" si="4"/>
        <v>90.085123322501886</v>
      </c>
      <c r="S44" s="31"/>
      <c r="T44" s="33">
        <f t="shared" si="2"/>
        <v>73513.532634639618</v>
      </c>
      <c r="V44" s="6"/>
    </row>
    <row r="45" spans="6:22" ht="15" customHeight="1" x14ac:dyDescent="0.2">
      <c r="F45" s="12" t="s">
        <v>37</v>
      </c>
      <c r="G45" s="12"/>
      <c r="H45" s="13">
        <v>47428</v>
      </c>
      <c r="I45" s="13"/>
      <c r="J45" s="26">
        <f t="shared" si="0"/>
        <v>0.25260831883912233</v>
      </c>
      <c r="K45" s="27"/>
      <c r="L45" s="26">
        <f t="shared" si="3"/>
        <v>98.694253389770566</v>
      </c>
      <c r="M45" s="27"/>
      <c r="N45" s="14">
        <v>3713.5754383000003</v>
      </c>
      <c r="O45" s="13"/>
      <c r="P45" s="26">
        <f t="shared" si="1"/>
        <v>1.0260062704184185</v>
      </c>
      <c r="Q45" s="27"/>
      <c r="R45" s="29">
        <f t="shared" si="4"/>
        <v>91.111129592920307</v>
      </c>
      <c r="S45" s="27"/>
      <c r="T45" s="28">
        <f t="shared" si="2"/>
        <v>78299.220677658785</v>
      </c>
      <c r="V45" s="6"/>
    </row>
    <row r="46" spans="6:22" ht="15" customHeight="1" x14ac:dyDescent="0.2">
      <c r="F46" s="12" t="s">
        <v>38</v>
      </c>
      <c r="G46" s="12"/>
      <c r="H46" s="13">
        <v>36592</v>
      </c>
      <c r="I46" s="13"/>
      <c r="J46" s="26">
        <f t="shared" si="0"/>
        <v>0.19489423131823322</v>
      </c>
      <c r="K46" s="27"/>
      <c r="L46" s="26">
        <f t="shared" si="3"/>
        <v>98.889147621088796</v>
      </c>
      <c r="M46" s="27"/>
      <c r="N46" s="14">
        <v>3035.9055567199998</v>
      </c>
      <c r="O46" s="13"/>
      <c r="P46" s="26">
        <f t="shared" si="1"/>
        <v>0.83877605002115119</v>
      </c>
      <c r="Q46" s="27"/>
      <c r="R46" s="29">
        <f t="shared" si="4"/>
        <v>91.949905642941459</v>
      </c>
      <c r="S46" s="27"/>
      <c r="T46" s="28">
        <f t="shared" si="2"/>
        <v>82966.373981198078</v>
      </c>
      <c r="V46" s="6"/>
    </row>
    <row r="47" spans="6:22" ht="15" customHeight="1" x14ac:dyDescent="0.2">
      <c r="F47" s="12" t="s">
        <v>39</v>
      </c>
      <c r="G47" s="12"/>
      <c r="H47" s="13">
        <v>86219</v>
      </c>
      <c r="I47" s="13"/>
      <c r="J47" s="26">
        <f t="shared" si="0"/>
        <v>0.45921473901472321</v>
      </c>
      <c r="K47" s="27"/>
      <c r="L47" s="26">
        <f t="shared" si="3"/>
        <v>99.348362360103522</v>
      </c>
      <c r="M47" s="27"/>
      <c r="N47" s="14">
        <v>8015.1741128599997</v>
      </c>
      <c r="O47" s="13"/>
      <c r="P47" s="26">
        <f t="shared" si="1"/>
        <v>2.2144747117495882</v>
      </c>
      <c r="Q47" s="27"/>
      <c r="R47" s="29">
        <f t="shared" si="4"/>
        <v>94.164380354691048</v>
      </c>
      <c r="S47" s="27"/>
      <c r="T47" s="28">
        <f t="shared" si="2"/>
        <v>92962.967708509721</v>
      </c>
      <c r="V47" s="6"/>
    </row>
    <row r="48" spans="6:22" ht="15" customHeight="1" x14ac:dyDescent="0.2">
      <c r="F48" s="12" t="s">
        <v>40</v>
      </c>
      <c r="G48" s="12"/>
      <c r="H48" s="13">
        <v>41569</v>
      </c>
      <c r="I48" s="13"/>
      <c r="J48" s="26">
        <f t="shared" si="0"/>
        <v>0.22140244593538577</v>
      </c>
      <c r="K48" s="27"/>
      <c r="L48" s="26">
        <f t="shared" si="3"/>
        <v>99.569764806038904</v>
      </c>
      <c r="M48" s="27"/>
      <c r="N48" s="14">
        <v>4579.7258436599996</v>
      </c>
      <c r="O48" s="13"/>
      <c r="P48" s="26">
        <f t="shared" si="1"/>
        <v>1.2653108871657848</v>
      </c>
      <c r="Q48" s="27"/>
      <c r="R48" s="29">
        <f t="shared" si="4"/>
        <v>95.42969124185683</v>
      </c>
      <c r="S48" s="27"/>
      <c r="T48" s="28">
        <f t="shared" si="2"/>
        <v>110171.66262503307</v>
      </c>
      <c r="V48" s="6"/>
    </row>
    <row r="49" spans="6:22" ht="15" customHeight="1" x14ac:dyDescent="0.2">
      <c r="F49" s="15" t="s">
        <v>41</v>
      </c>
      <c r="G49" s="15"/>
      <c r="H49" s="16">
        <v>23019</v>
      </c>
      <c r="I49" s="16"/>
      <c r="J49" s="30">
        <f t="shared" si="0"/>
        <v>0.12260248990802389</v>
      </c>
      <c r="K49" s="31"/>
      <c r="L49" s="30">
        <f t="shared" si="3"/>
        <v>99.692367295946923</v>
      </c>
      <c r="M49" s="31"/>
      <c r="N49" s="17">
        <v>2912.0428322500002</v>
      </c>
      <c r="O49" s="16"/>
      <c r="P49" s="30">
        <f t="shared" si="1"/>
        <v>0.80455460115366695</v>
      </c>
      <c r="Q49" s="31"/>
      <c r="R49" s="32">
        <f t="shared" si="4"/>
        <v>96.234245843010498</v>
      </c>
      <c r="S49" s="31"/>
      <c r="T49" s="33">
        <f t="shared" si="2"/>
        <v>126506.05292367174</v>
      </c>
      <c r="V49" s="6"/>
    </row>
    <row r="50" spans="6:22" ht="15" customHeight="1" x14ac:dyDescent="0.2">
      <c r="F50" s="12" t="s">
        <v>42</v>
      </c>
      <c r="G50" s="12"/>
      <c r="H50" s="13">
        <v>14218</v>
      </c>
      <c r="I50" s="13"/>
      <c r="J50" s="26">
        <f t="shared" si="0"/>
        <v>7.5727103762643203E-2</v>
      </c>
      <c r="K50" s="27"/>
      <c r="L50" s="26">
        <f t="shared" si="3"/>
        <v>99.768094399709568</v>
      </c>
      <c r="M50" s="27"/>
      <c r="N50" s="14">
        <v>2041.3780479700001</v>
      </c>
      <c r="O50" s="13"/>
      <c r="P50" s="26">
        <f t="shared" si="1"/>
        <v>0.56400272791295059</v>
      </c>
      <c r="Q50" s="27"/>
      <c r="R50" s="29">
        <f t="shared" si="4"/>
        <v>96.798248570923448</v>
      </c>
      <c r="S50" s="27"/>
      <c r="T50" s="28">
        <f t="shared" si="2"/>
        <v>143577.01842523561</v>
      </c>
      <c r="V50" s="6"/>
    </row>
    <row r="51" spans="6:22" ht="15" customHeight="1" x14ac:dyDescent="0.2">
      <c r="F51" s="18" t="s">
        <v>43</v>
      </c>
      <c r="G51" s="18"/>
      <c r="H51" s="13">
        <v>9630</v>
      </c>
      <c r="I51" s="13"/>
      <c r="J51" s="26">
        <f t="shared" si="0"/>
        <v>5.129075884331509E-2</v>
      </c>
      <c r="K51" s="27"/>
      <c r="L51" s="26">
        <f t="shared" si="3"/>
        <v>99.819385158552876</v>
      </c>
      <c r="M51" s="27"/>
      <c r="N51" s="14">
        <v>1548.4825931600001</v>
      </c>
      <c r="O51" s="13"/>
      <c r="P51" s="26">
        <f t="shared" si="1"/>
        <v>0.42782296377510298</v>
      </c>
      <c r="Q51" s="27"/>
      <c r="R51" s="29">
        <f t="shared" si="4"/>
        <v>97.226071534698548</v>
      </c>
      <c r="S51" s="27"/>
      <c r="T51" s="28">
        <f t="shared" si="2"/>
        <v>160797.77706749743</v>
      </c>
      <c r="V51" s="6"/>
    </row>
    <row r="52" spans="6:22" ht="15" customHeight="1" x14ac:dyDescent="0.2">
      <c r="F52" s="19" t="s">
        <v>44</v>
      </c>
      <c r="G52" s="19"/>
      <c r="H52" s="13">
        <v>6332</v>
      </c>
      <c r="I52" s="13"/>
      <c r="J52" s="26">
        <f t="shared" si="0"/>
        <v>3.3725138628854741E-2</v>
      </c>
      <c r="K52" s="27"/>
      <c r="L52" s="26">
        <f t="shared" si="3"/>
        <v>99.853110297181729</v>
      </c>
      <c r="M52" s="27"/>
      <c r="N52" s="14">
        <v>1096.26858268</v>
      </c>
      <c r="O52" s="13"/>
      <c r="P52" s="26">
        <f t="shared" si="1"/>
        <v>0.30288288432004856</v>
      </c>
      <c r="Q52" s="27"/>
      <c r="R52" s="29">
        <f t="shared" si="4"/>
        <v>97.528954419018589</v>
      </c>
      <c r="S52" s="27"/>
      <c r="T52" s="28">
        <f t="shared" si="2"/>
        <v>173131.4881048642</v>
      </c>
      <c r="V52" s="6"/>
    </row>
    <row r="53" spans="6:22" ht="15" customHeight="1" x14ac:dyDescent="0.2">
      <c r="F53" s="19" t="s">
        <v>45</v>
      </c>
      <c r="G53" s="19"/>
      <c r="H53" s="13">
        <v>14414</v>
      </c>
      <c r="I53" s="13"/>
      <c r="J53" s="26">
        <f t="shared" si="0"/>
        <v>7.6771027826328539E-2</v>
      </c>
      <c r="K53" s="27"/>
      <c r="L53" s="26">
        <f t="shared" si="3"/>
        <v>99.929881325008054</v>
      </c>
      <c r="M53" s="27"/>
      <c r="N53" s="14">
        <v>2968.5105920300002</v>
      </c>
      <c r="O53" s="13"/>
      <c r="P53" s="26">
        <f t="shared" si="1"/>
        <v>0.82015581259351955</v>
      </c>
      <c r="Q53" s="27"/>
      <c r="R53" s="29">
        <f t="shared" si="4"/>
        <v>98.349110231612116</v>
      </c>
      <c r="S53" s="27"/>
      <c r="T53" s="28">
        <f t="shared" si="2"/>
        <v>205946.34327945055</v>
      </c>
      <c r="V53" s="6"/>
    </row>
    <row r="54" spans="6:22" ht="15" customHeight="1" x14ac:dyDescent="0.2">
      <c r="F54" s="20" t="s">
        <v>46</v>
      </c>
      <c r="G54" s="20"/>
      <c r="H54" s="16">
        <v>5108</v>
      </c>
      <c r="I54" s="16"/>
      <c r="J54" s="30">
        <f t="shared" si="0"/>
        <v>2.7205939374003479E-2</v>
      </c>
      <c r="K54" s="31"/>
      <c r="L54" s="30">
        <f t="shared" si="3"/>
        <v>99.957087264382054</v>
      </c>
      <c r="M54" s="31"/>
      <c r="N54" s="17">
        <v>1389.45103754</v>
      </c>
      <c r="O54" s="16"/>
      <c r="P54" s="30">
        <f t="shared" si="1"/>
        <v>0.38388488416113115</v>
      </c>
      <c r="Q54" s="31"/>
      <c r="R54" s="32">
        <f t="shared" si="4"/>
        <v>98.732995115773249</v>
      </c>
      <c r="S54" s="31"/>
      <c r="T54" s="33">
        <f t="shared" si="2"/>
        <v>272014.69019968674</v>
      </c>
      <c r="V54" s="6"/>
    </row>
    <row r="55" spans="6:22" ht="15" customHeight="1" x14ac:dyDescent="0.2">
      <c r="F55" s="19" t="s">
        <v>47</v>
      </c>
      <c r="G55" s="19"/>
      <c r="H55" s="13">
        <v>2462</v>
      </c>
      <c r="I55" s="13"/>
      <c r="J55" s="26">
        <f t="shared" si="0"/>
        <v>1.3112964514251481E-2</v>
      </c>
      <c r="K55" s="27"/>
      <c r="L55" s="26">
        <f t="shared" si="3"/>
        <v>99.970200228896303</v>
      </c>
      <c r="M55" s="27"/>
      <c r="N55" s="14">
        <v>797.7355671900001</v>
      </c>
      <c r="O55" s="13"/>
      <c r="P55" s="26">
        <f t="shared" si="1"/>
        <v>0.22040260327858535</v>
      </c>
      <c r="Q55" s="27"/>
      <c r="R55" s="29">
        <f t="shared" si="4"/>
        <v>98.953397719051836</v>
      </c>
      <c r="S55" s="27"/>
      <c r="T55" s="28">
        <f t="shared" si="2"/>
        <v>324019.32054833474</v>
      </c>
      <c r="V55" s="6"/>
    </row>
    <row r="56" spans="6:22" ht="15" customHeight="1" x14ac:dyDescent="0.2">
      <c r="F56" s="19" t="s">
        <v>48</v>
      </c>
      <c r="G56" s="19"/>
      <c r="H56" s="13">
        <v>5595</v>
      </c>
      <c r="I56" s="13"/>
      <c r="J56" s="26">
        <f t="shared" si="0"/>
        <v>2.9799771103670606E-2</v>
      </c>
      <c r="K56" s="27"/>
      <c r="L56" s="26">
        <f t="shared" si="3"/>
        <v>99.999999999999972</v>
      </c>
      <c r="M56" s="27"/>
      <c r="N56" s="14">
        <v>3788.1216092499999</v>
      </c>
      <c r="O56" s="13"/>
      <c r="P56" s="26">
        <f t="shared" si="1"/>
        <v>1.046602280948205</v>
      </c>
      <c r="Q56" s="27"/>
      <c r="R56" s="29">
        <f t="shared" si="4"/>
        <v>100.00000000000004</v>
      </c>
      <c r="S56" s="27"/>
      <c r="T56" s="28">
        <f t="shared" si="2"/>
        <v>677054.80058087572</v>
      </c>
      <c r="V56" s="6"/>
    </row>
    <row r="57" spans="6:22" ht="15.95" customHeight="1" x14ac:dyDescent="0.2">
      <c r="F57" s="21" t="s">
        <v>52</v>
      </c>
      <c r="G57" s="21"/>
      <c r="H57" s="22">
        <v>18775312</v>
      </c>
      <c r="I57" s="22"/>
      <c r="J57" s="34">
        <f>SUM(J10:J56)</f>
        <v>99.999999999999972</v>
      </c>
      <c r="K57" s="35"/>
      <c r="L57" s="36"/>
      <c r="M57" s="36"/>
      <c r="N57" s="37">
        <v>361944.71177895984</v>
      </c>
      <c r="O57" s="22"/>
      <c r="P57" s="34">
        <f>SUM(P10:P56)</f>
        <v>100.00000000000004</v>
      </c>
      <c r="Q57" s="35"/>
      <c r="R57" s="36"/>
      <c r="S57" s="36"/>
      <c r="T57" s="38">
        <f t="shared" si="2"/>
        <v>19277.693589270839</v>
      </c>
      <c r="V57" s="6"/>
    </row>
    <row r="58" spans="6:22" x14ac:dyDescent="0.2"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/>
      <c r="R58"/>
      <c r="S58"/>
      <c r="T58"/>
    </row>
    <row r="59" spans="6:22" x14ac:dyDescent="0.2"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/>
      <c r="R59"/>
      <c r="S59"/>
      <c r="T59"/>
    </row>
  </sheetData>
  <mergeCells count="11">
    <mergeCell ref="T5:T8"/>
    <mergeCell ref="F1:T1"/>
    <mergeCell ref="F3:T3"/>
    <mergeCell ref="H7:H8"/>
    <mergeCell ref="L7:L8"/>
    <mergeCell ref="J7:J8"/>
    <mergeCell ref="P7:P8"/>
    <mergeCell ref="R7:R8"/>
    <mergeCell ref="H5:L5"/>
    <mergeCell ref="F5:F8"/>
    <mergeCell ref="N5:R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C_IV.34</vt:lpstr>
      <vt:lpstr>C_IV.34!Área_de_impresión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2014-06-12T08:40:41Z</dcterms:modified>
</cp:coreProperties>
</file>