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36" sheetId="149" r:id="rId1"/>
  </sheets>
  <definedNames>
    <definedName name="_xlnm.Print_Area" localSheetId="0">C_IV.36!$F$1:$T$57</definedName>
  </definedNames>
  <calcPr calcId="145621"/>
</workbook>
</file>

<file path=xl/calcChain.xml><?xml version="1.0" encoding="utf-8"?>
<calcChain xmlns="http://schemas.openxmlformats.org/spreadsheetml/2006/main">
  <c r="J10" i="149" l="1"/>
  <c r="L10" i="149" s="1"/>
  <c r="P10" i="149"/>
  <c r="R10" i="149" s="1"/>
  <c r="J11" i="149"/>
  <c r="P11" i="149"/>
  <c r="T11" i="149"/>
  <c r="J12" i="149"/>
  <c r="P12" i="149"/>
  <c r="T12" i="149"/>
  <c r="J13" i="149"/>
  <c r="P13" i="149"/>
  <c r="T13" i="149"/>
  <c r="J14" i="149"/>
  <c r="P14" i="149"/>
  <c r="T14" i="149"/>
  <c r="J15" i="149"/>
  <c r="P15" i="149"/>
  <c r="T15" i="149"/>
  <c r="J16" i="149"/>
  <c r="P16" i="149"/>
  <c r="T16" i="149"/>
  <c r="J17" i="149"/>
  <c r="P17" i="149"/>
  <c r="T17" i="149"/>
  <c r="J18" i="149"/>
  <c r="P18" i="149"/>
  <c r="T18" i="149"/>
  <c r="J19" i="149"/>
  <c r="P19" i="149"/>
  <c r="T19" i="149"/>
  <c r="J20" i="149"/>
  <c r="P20" i="149"/>
  <c r="T20" i="149"/>
  <c r="J21" i="149"/>
  <c r="P21" i="149"/>
  <c r="T21" i="149"/>
  <c r="J22" i="149"/>
  <c r="P22" i="149"/>
  <c r="T22" i="149"/>
  <c r="J23" i="149"/>
  <c r="P23" i="149"/>
  <c r="T23" i="149"/>
  <c r="J24" i="149"/>
  <c r="P24" i="149"/>
  <c r="T24" i="149"/>
  <c r="J25" i="149"/>
  <c r="P25" i="149"/>
  <c r="T25" i="149"/>
  <c r="J26" i="149"/>
  <c r="P26" i="149"/>
  <c r="T26" i="149"/>
  <c r="J27" i="149"/>
  <c r="P27" i="149"/>
  <c r="T27" i="149"/>
  <c r="J28" i="149"/>
  <c r="P28" i="149"/>
  <c r="T28" i="149"/>
  <c r="J29" i="149"/>
  <c r="P29" i="149"/>
  <c r="T29" i="149"/>
  <c r="J30" i="149"/>
  <c r="P30" i="149"/>
  <c r="T30" i="149"/>
  <c r="J31" i="149"/>
  <c r="P31" i="149"/>
  <c r="T31" i="149"/>
  <c r="J32" i="149"/>
  <c r="P32" i="149"/>
  <c r="T32" i="149"/>
  <c r="J33" i="149"/>
  <c r="P33" i="149"/>
  <c r="T33" i="149"/>
  <c r="J34" i="149"/>
  <c r="P34" i="149"/>
  <c r="T34" i="149"/>
  <c r="J35" i="149"/>
  <c r="P35" i="149"/>
  <c r="T35" i="149"/>
  <c r="J36" i="149"/>
  <c r="P36" i="149"/>
  <c r="T36" i="149"/>
  <c r="J37" i="149"/>
  <c r="P37" i="149"/>
  <c r="T37" i="149"/>
  <c r="J38" i="149"/>
  <c r="P38" i="149"/>
  <c r="T38" i="149"/>
  <c r="J39" i="149"/>
  <c r="P39" i="149"/>
  <c r="T39" i="149"/>
  <c r="J40" i="149"/>
  <c r="P40" i="149"/>
  <c r="T40" i="149"/>
  <c r="J41" i="149"/>
  <c r="P41" i="149"/>
  <c r="T41" i="149"/>
  <c r="J42" i="149"/>
  <c r="P42" i="149"/>
  <c r="T42" i="149"/>
  <c r="J43" i="149"/>
  <c r="P43" i="149"/>
  <c r="T43" i="149"/>
  <c r="J44" i="149"/>
  <c r="P44" i="149"/>
  <c r="T44" i="149"/>
  <c r="J45" i="149"/>
  <c r="P45" i="149"/>
  <c r="T45" i="149"/>
  <c r="J46" i="149"/>
  <c r="P46" i="149"/>
  <c r="T46" i="149"/>
  <c r="J47" i="149"/>
  <c r="P47" i="149"/>
  <c r="T47" i="149"/>
  <c r="J48" i="149"/>
  <c r="P48" i="149"/>
  <c r="T48" i="149"/>
  <c r="J49" i="149"/>
  <c r="P49" i="149"/>
  <c r="T49" i="149"/>
  <c r="J50" i="149"/>
  <c r="P50" i="149"/>
  <c r="T50" i="149"/>
  <c r="J51" i="149"/>
  <c r="P51" i="149"/>
  <c r="T51" i="149"/>
  <c r="J52" i="149"/>
  <c r="P52" i="149"/>
  <c r="T52" i="149"/>
  <c r="J53" i="149"/>
  <c r="P53" i="149"/>
  <c r="T53" i="149"/>
  <c r="J54" i="149"/>
  <c r="P54" i="149"/>
  <c r="T54" i="149"/>
  <c r="J55" i="149"/>
  <c r="P55" i="149"/>
  <c r="T55" i="149"/>
  <c r="J56" i="149"/>
  <c r="P56" i="149"/>
  <c r="T56" i="149"/>
  <c r="J57" i="149"/>
  <c r="T57" i="149"/>
  <c r="R11" i="149" l="1"/>
  <c r="R12" i="149" s="1"/>
  <c r="R13" i="149" s="1"/>
  <c r="R14" i="149" s="1"/>
  <c r="R15" i="149" s="1"/>
  <c r="R16" i="149" s="1"/>
  <c r="R17" i="149" s="1"/>
  <c r="R18" i="149" s="1"/>
  <c r="R19" i="149" s="1"/>
  <c r="R20" i="149" s="1"/>
  <c r="R21" i="149" s="1"/>
  <c r="R22" i="149" s="1"/>
  <c r="R23" i="149" s="1"/>
  <c r="R24" i="149" s="1"/>
  <c r="R25" i="149" s="1"/>
  <c r="R26" i="149" s="1"/>
  <c r="R27" i="149" s="1"/>
  <c r="R28" i="149" s="1"/>
  <c r="R29" i="149" s="1"/>
  <c r="R30" i="149" s="1"/>
  <c r="R31" i="149" s="1"/>
  <c r="R32" i="149" s="1"/>
  <c r="R33" i="149" s="1"/>
  <c r="R34" i="149" s="1"/>
  <c r="R35" i="149" s="1"/>
  <c r="R36" i="149" s="1"/>
  <c r="R37" i="149" s="1"/>
  <c r="R38" i="149" s="1"/>
  <c r="R39" i="149" s="1"/>
  <c r="R40" i="149" s="1"/>
  <c r="R41" i="149" s="1"/>
  <c r="R42" i="149" s="1"/>
  <c r="R43" i="149" s="1"/>
  <c r="R44" i="149" s="1"/>
  <c r="R45" i="149" s="1"/>
  <c r="R46" i="149" s="1"/>
  <c r="R47" i="149" s="1"/>
  <c r="R48" i="149" s="1"/>
  <c r="R49" i="149" s="1"/>
  <c r="R50" i="149" s="1"/>
  <c r="R51" i="149" s="1"/>
  <c r="R52" i="149" s="1"/>
  <c r="R53" i="149" s="1"/>
  <c r="R54" i="149" s="1"/>
  <c r="R55" i="149" s="1"/>
  <c r="R56" i="149" s="1"/>
  <c r="L11" i="149"/>
  <c r="L12" i="149" s="1"/>
  <c r="L13" i="149" s="1"/>
  <c r="L14" i="149" s="1"/>
  <c r="L15" i="149" s="1"/>
  <c r="L16" i="149" s="1"/>
  <c r="L17" i="149" s="1"/>
  <c r="L18" i="149" s="1"/>
  <c r="L19" i="149" s="1"/>
  <c r="L20" i="149" s="1"/>
  <c r="L21" i="149" s="1"/>
  <c r="L22" i="149" s="1"/>
  <c r="L23" i="149" s="1"/>
  <c r="L24" i="149" s="1"/>
  <c r="L25" i="149" s="1"/>
  <c r="L26" i="149" s="1"/>
  <c r="L27" i="149" s="1"/>
  <c r="L28" i="149" s="1"/>
  <c r="L29" i="149" s="1"/>
  <c r="L30" i="149" s="1"/>
  <c r="L31" i="149" s="1"/>
  <c r="L32" i="149" s="1"/>
  <c r="L33" i="149" s="1"/>
  <c r="L34" i="149" s="1"/>
  <c r="L35" i="149" s="1"/>
  <c r="L36" i="149" s="1"/>
  <c r="L37" i="149" s="1"/>
  <c r="L38" i="149" s="1"/>
  <c r="L39" i="149" s="1"/>
  <c r="L40" i="149" s="1"/>
  <c r="L41" i="149" s="1"/>
  <c r="L42" i="149" s="1"/>
  <c r="L43" i="149" s="1"/>
  <c r="L44" i="149" s="1"/>
  <c r="L45" i="149" s="1"/>
  <c r="L46" i="149" s="1"/>
  <c r="L47" i="149" s="1"/>
  <c r="L48" i="149" s="1"/>
  <c r="L49" i="149" s="1"/>
  <c r="L50" i="149" s="1"/>
  <c r="L51" i="149" s="1"/>
  <c r="L52" i="149" s="1"/>
  <c r="L53" i="149" s="1"/>
  <c r="L54" i="149" s="1"/>
  <c r="L55" i="149" s="1"/>
  <c r="L56" i="149" s="1"/>
  <c r="P57" i="149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<sst xmlns="http://schemas.openxmlformats.org/spreadsheetml/2006/main" count="62" uniqueCount="60">
  <si>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</si>
  <si>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</si>
  <si>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</si>
  <si>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</si>
  <si>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</si>
  <si>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</si>
  <si>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</si>
  <si>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</si>
  <si>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</si>
  <si>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</si>
  <si>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</si>
  <si>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</si>
  <si>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</si>
  <si>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</si>
  <si>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</si>
  <si>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</si>
  <si>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</si>
  <si>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</si>
  <si>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</si>
  <si>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</si>
  <si>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</si>
  <si>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</si>
  <si>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</si>
  <si>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</si>
  <si>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</si>
  <si>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</si>
  <si>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</si>
  <si>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</si>
  <si>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</si>
  <si>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</si>
  <si>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</si>
  <si>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</si>
  <si>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</si>
  <si>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</si>
  <si>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</si>
  <si>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</si>
  <si>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</si>
  <si>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</si>
  <si>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</si>
  <si>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</si>
  <si>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</si>
  <si>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</si>
  <si>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</si>
  <si>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</si>
  <si>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</si>
  <si>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</si>
  <si>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</si>
  <si>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</si>
  <si>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</si>
  <si>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</si>
  <si>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</si>
  <si>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</si>
  <si>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</si>
  <si>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</si>
  <si>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</si>
  <si>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</si>
  <si>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</si>
  <si>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</si>
  <si>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 xml:space="preserve">Cuadro IV.36. </t>
    </r>
    <r>
      <rPr>
        <b/>
        <sz val="14"/>
        <rFont val="Times New Roman"/>
        <family val="1"/>
      </rPr>
      <t>Base imponible del ahorro. Ejercicio 2011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</si>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</sst>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3" fontId="9" fillId="0" borderId="0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22"/>
  </sheetPr>
  <dimension ref="E1:Y59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3" t="s">
        <v>53</v>
      </c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20.100000000000001" customHeight="1" x14ac:dyDescent="0.35">
      <c r="E3" s="4"/>
      <c r="F3" s="46" t="s">
        <v>58</v>
      </c>
      <c r="G3" s="46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5"/>
      <c r="V3" s="5"/>
      <c r="W3" s="5"/>
      <c r="X3" s="5"/>
      <c r="Y3" s="5"/>
    </row>
    <row r="4" spans="5:25" ht="14.1" customHeight="1" x14ac:dyDescent="0.2"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5"/>
      <c r="X4" s="5"/>
      <c r="Y4" s="5"/>
    </row>
    <row r="5" spans="5:25" ht="15.95" customHeight="1" x14ac:dyDescent="0.2">
      <c r="E5" s="4"/>
      <c r="F5" s="41" t="s">
        <v>56</v>
      </c>
      <c r="G5" s="8"/>
      <c r="H5" s="40" t="s">
        <v>49</v>
      </c>
      <c r="I5" s="40"/>
      <c r="J5" s="40"/>
      <c r="K5" s="40"/>
      <c r="L5" s="40"/>
      <c r="M5" s="23"/>
      <c r="N5" s="40" t="s">
        <v>0</v>
      </c>
      <c r="O5" s="40"/>
      <c r="P5" s="40"/>
      <c r="Q5" s="40"/>
      <c r="R5" s="40"/>
      <c r="S5" s="23"/>
      <c r="T5" s="45" t="s">
        <v>57</v>
      </c>
      <c r="U5" s="5"/>
      <c r="V5" s="5"/>
      <c r="W5" s="5"/>
      <c r="X5" s="5"/>
      <c r="Y5" s="5"/>
    </row>
    <row r="6" spans="5:25" s="5" customFormat="1" ht="3.95" customHeight="1" x14ac:dyDescent="0.2">
      <c r="E6" s="4"/>
      <c r="F6" s="41"/>
      <c r="G6" s="8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45"/>
    </row>
    <row r="7" spans="5:25" ht="15" customHeight="1" x14ac:dyDescent="0.2">
      <c r="E7" s="4"/>
      <c r="F7" s="41"/>
      <c r="G7" s="8"/>
      <c r="H7" s="39" t="s">
        <v>1</v>
      </c>
      <c r="I7" s="9"/>
      <c r="J7" s="39" t="s">
        <v>50</v>
      </c>
      <c r="K7" s="9"/>
      <c r="L7" s="39" t="s">
        <v>51</v>
      </c>
      <c r="M7" s="24"/>
      <c r="N7" s="11" t="s">
        <v>54</v>
      </c>
      <c r="O7" s="8"/>
      <c r="P7" s="39" t="s">
        <v>50</v>
      </c>
      <c r="Q7" s="9"/>
      <c r="R7" s="44" t="s">
        <v>51</v>
      </c>
      <c r="S7" s="25"/>
      <c r="T7" s="45"/>
      <c r="U7" s="5"/>
      <c r="V7" s="5"/>
      <c r="W7" s="5"/>
      <c r="X7" s="5"/>
      <c r="Y7" s="5"/>
    </row>
    <row r="8" spans="5:25" ht="15" customHeight="1" x14ac:dyDescent="0.25">
      <c r="E8" s="4"/>
      <c r="F8" s="41"/>
      <c r="G8" s="8"/>
      <c r="H8" s="39"/>
      <c r="I8" s="9"/>
      <c r="J8" s="39"/>
      <c r="K8" s="9"/>
      <c r="L8" s="39"/>
      <c r="M8" s="24"/>
      <c r="N8" s="10" t="s">
        <v>55</v>
      </c>
      <c r="O8" s="8"/>
      <c r="P8" s="39"/>
      <c r="Q8" s="9"/>
      <c r="R8" s="44"/>
      <c r="S8" s="25"/>
      <c r="T8" s="45"/>
      <c r="U8" s="5"/>
      <c r="V8" s="5"/>
      <c r="W8" s="5"/>
      <c r="X8" s="5"/>
      <c r="Y8" s="5"/>
    </row>
    <row r="9" spans="5:25" s="2" customFormat="1" ht="3.95" customHeight="1" x14ac:dyDescent="0.2">
      <c r="E9" s="4"/>
      <c r="F9" s="8"/>
      <c r="G9" s="8"/>
      <c r="H9" s="9"/>
      <c r="I9" s="9"/>
      <c r="J9" s="9"/>
      <c r="K9" s="9"/>
      <c r="L9" s="24"/>
      <c r="M9" s="24"/>
      <c r="N9" s="8"/>
      <c r="O9" s="8"/>
      <c r="P9" s="23"/>
      <c r="Q9" s="23"/>
      <c r="R9" s="25"/>
      <c r="S9" s="25"/>
      <c r="T9" s="8"/>
      <c r="U9" s="4"/>
      <c r="V9" s="4"/>
      <c r="W9" s="4"/>
      <c r="X9" s="4"/>
      <c r="Y9" s="4"/>
    </row>
    <row r="10" spans="5:25" ht="15" customHeight="1" x14ac:dyDescent="0.2">
      <c r="E10" s="2"/>
      <c r="F10" s="12" t="s">
        <v>2</v>
      </c>
      <c r="G10" s="12"/>
      <c r="H10" s="13">
        <v>0</v>
      </c>
      <c r="I10" s="13"/>
      <c r="J10" s="26">
        <f t="shared" ref="J10:J56" si="0">+H10/H$57*100</f>
        <v>0</v>
      </c>
      <c r="K10" s="27"/>
      <c r="L10" s="26">
        <f>+J10</f>
        <v>0</v>
      </c>
      <c r="M10" s="27"/>
      <c r="N10" s="14">
        <v>0</v>
      </c>
      <c r="O10" s="13"/>
      <c r="P10" s="26">
        <f t="shared" ref="P10:P56" si="1">+N10/N$57*100</f>
        <v>0</v>
      </c>
      <c r="Q10" s="27"/>
      <c r="R10" s="26">
        <f>+P10</f>
        <v>0</v>
      </c>
      <c r="S10" s="27"/>
      <c r="T10" s="47" t="s">
        <v>59</v>
      </c>
      <c r="V10" s="6"/>
    </row>
    <row r="11" spans="5:25" ht="15" customHeight="1" x14ac:dyDescent="0.2">
      <c r="E11" s="2"/>
      <c r="F11" s="12" t="s">
        <v>3</v>
      </c>
      <c r="G11" s="12"/>
      <c r="H11" s="13">
        <v>927793</v>
      </c>
      <c r="I11" s="13"/>
      <c r="J11" s="26">
        <f t="shared" si="0"/>
        <v>6.018001861715808</v>
      </c>
      <c r="K11" s="27"/>
      <c r="L11" s="26">
        <f t="shared" ref="L11:L56" si="2">+L10+J11</f>
        <v>6.018001861715808</v>
      </c>
      <c r="M11" s="27"/>
      <c r="N11" s="14">
        <v>175.53665566000001</v>
      </c>
      <c r="O11" s="13"/>
      <c r="P11" s="26">
        <f t="shared" si="1"/>
        <v>0.57579359460763979</v>
      </c>
      <c r="Q11" s="27"/>
      <c r="R11" s="29">
        <f t="shared" ref="R11:R56" si="3">+R10+P11</f>
        <v>0.57579359460763979</v>
      </c>
      <c r="S11" s="27"/>
      <c r="T11" s="28">
        <f t="shared" ref="T11:T57" si="4">N11*1000/H11*1000</f>
        <v>189.19808153327307</v>
      </c>
      <c r="V11" s="6"/>
    </row>
    <row r="12" spans="5:25" ht="15" customHeight="1" x14ac:dyDescent="0.2">
      <c r="E12" s="2"/>
      <c r="F12" s="12" t="s">
        <v>4</v>
      </c>
      <c r="G12" s="12"/>
      <c r="H12" s="13">
        <v>533052</v>
      </c>
      <c r="I12" s="13"/>
      <c r="J12" s="26">
        <f t="shared" si="0"/>
        <v>3.4575685830689977</v>
      </c>
      <c r="K12" s="27"/>
      <c r="L12" s="26">
        <f t="shared" si="2"/>
        <v>9.4755704447848057</v>
      </c>
      <c r="M12" s="27"/>
      <c r="N12" s="14">
        <v>274.28794067000001</v>
      </c>
      <c r="O12" s="13"/>
      <c r="P12" s="26">
        <f t="shared" si="1"/>
        <v>0.89971657897943524</v>
      </c>
      <c r="Q12" s="27"/>
      <c r="R12" s="29">
        <f t="shared" si="3"/>
        <v>1.475510173587075</v>
      </c>
      <c r="S12" s="27"/>
      <c r="T12" s="28">
        <f t="shared" si="4"/>
        <v>514.56131985247225</v>
      </c>
      <c r="V12" s="6"/>
    </row>
    <row r="13" spans="5:25" ht="15" customHeight="1" x14ac:dyDescent="0.2">
      <c r="E13" s="2"/>
      <c r="F13" s="12" t="s">
        <v>5</v>
      </c>
      <c r="G13" s="12"/>
      <c r="H13" s="13">
        <v>644742</v>
      </c>
      <c r="I13" s="13"/>
      <c r="J13" s="26">
        <f t="shared" si="0"/>
        <v>4.1820304273974616</v>
      </c>
      <c r="K13" s="27"/>
      <c r="L13" s="26">
        <f t="shared" si="2"/>
        <v>13.657600872182268</v>
      </c>
      <c r="M13" s="27"/>
      <c r="N13" s="14">
        <v>340.58399470000001</v>
      </c>
      <c r="O13" s="13"/>
      <c r="P13" s="26">
        <f t="shared" si="1"/>
        <v>1.1171802370097765</v>
      </c>
      <c r="Q13" s="27"/>
      <c r="R13" s="29">
        <f t="shared" si="3"/>
        <v>2.5926904105968518</v>
      </c>
      <c r="S13" s="27"/>
      <c r="T13" s="28">
        <f t="shared" si="4"/>
        <v>528.24850048546546</v>
      </c>
      <c r="V13" s="6"/>
    </row>
    <row r="14" spans="5:25" ht="15" customHeight="1" x14ac:dyDescent="0.2">
      <c r="E14" s="2"/>
      <c r="F14" s="15" t="s">
        <v>6</v>
      </c>
      <c r="G14" s="15"/>
      <c r="H14" s="16">
        <v>839177</v>
      </c>
      <c r="I14" s="16"/>
      <c r="J14" s="30">
        <f t="shared" si="0"/>
        <v>5.4432063491631064</v>
      </c>
      <c r="K14" s="31"/>
      <c r="L14" s="30">
        <f t="shared" si="2"/>
        <v>19.100807221345374</v>
      </c>
      <c r="M14" s="31"/>
      <c r="N14" s="17">
        <v>565.20699287000002</v>
      </c>
      <c r="O14" s="16"/>
      <c r="P14" s="30">
        <f t="shared" si="1"/>
        <v>1.853986364832809</v>
      </c>
      <c r="Q14" s="31"/>
      <c r="R14" s="32">
        <f t="shared" si="3"/>
        <v>4.446676775429661</v>
      </c>
      <c r="S14" s="31"/>
      <c r="T14" s="33">
        <f t="shared" si="4"/>
        <v>673.52536219414981</v>
      </c>
      <c r="V14" s="6"/>
    </row>
    <row r="15" spans="5:25" ht="15" customHeight="1" x14ac:dyDescent="0.2">
      <c r="F15" s="12" t="s">
        <v>7</v>
      </c>
      <c r="G15" s="12"/>
      <c r="H15" s="13">
        <v>702806</v>
      </c>
      <c r="I15" s="13"/>
      <c r="J15" s="26">
        <f t="shared" si="0"/>
        <v>4.5586545882810494</v>
      </c>
      <c r="K15" s="27"/>
      <c r="L15" s="26">
        <f t="shared" si="2"/>
        <v>23.659461809626421</v>
      </c>
      <c r="M15" s="27"/>
      <c r="N15" s="14">
        <v>598.71267882000006</v>
      </c>
      <c r="O15" s="13"/>
      <c r="P15" s="26">
        <f t="shared" si="1"/>
        <v>1.9638913831345872</v>
      </c>
      <c r="Q15" s="27"/>
      <c r="R15" s="29">
        <f t="shared" si="3"/>
        <v>6.4105681585642484</v>
      </c>
      <c r="S15" s="27"/>
      <c r="T15" s="28">
        <f t="shared" si="4"/>
        <v>851.88896910384949</v>
      </c>
      <c r="V15" s="6"/>
    </row>
    <row r="16" spans="5:25" ht="15" customHeight="1" x14ac:dyDescent="0.2">
      <c r="F16" s="12" t="s">
        <v>8</v>
      </c>
      <c r="G16" s="12"/>
      <c r="H16" s="13">
        <v>681187</v>
      </c>
      <c r="I16" s="13"/>
      <c r="J16" s="26">
        <f t="shared" si="0"/>
        <v>4.4184259141603848</v>
      </c>
      <c r="K16" s="27"/>
      <c r="L16" s="26">
        <f t="shared" si="2"/>
        <v>28.077887723786805</v>
      </c>
      <c r="M16" s="27"/>
      <c r="N16" s="14">
        <v>579.40910078000002</v>
      </c>
      <c r="O16" s="13"/>
      <c r="P16" s="26">
        <f t="shared" si="1"/>
        <v>1.9005719781553256</v>
      </c>
      <c r="Q16" s="27"/>
      <c r="R16" s="29">
        <f t="shared" si="3"/>
        <v>8.3111401367195743</v>
      </c>
      <c r="S16" s="27"/>
      <c r="T16" s="28">
        <f t="shared" si="4"/>
        <v>850.58743161569441</v>
      </c>
      <c r="V16" s="6"/>
    </row>
    <row r="17" spans="6:22" ht="15" customHeight="1" x14ac:dyDescent="0.2">
      <c r="F17" s="12" t="s">
        <v>9</v>
      </c>
      <c r="G17" s="12"/>
      <c r="H17" s="13">
        <v>654953</v>
      </c>
      <c r="I17" s="13"/>
      <c r="J17" s="26">
        <f t="shared" si="0"/>
        <v>4.248262676412037</v>
      </c>
      <c r="K17" s="27"/>
      <c r="L17" s="26">
        <f t="shared" si="2"/>
        <v>32.326150400198841</v>
      </c>
      <c r="M17" s="27"/>
      <c r="N17" s="14">
        <v>566.83385519000001</v>
      </c>
      <c r="O17" s="13"/>
      <c r="P17" s="26">
        <f t="shared" si="1"/>
        <v>1.8593227824581904</v>
      </c>
      <c r="Q17" s="27"/>
      <c r="R17" s="29">
        <f t="shared" si="3"/>
        <v>10.170462919177766</v>
      </c>
      <c r="S17" s="27"/>
      <c r="T17" s="28">
        <f t="shared" si="4"/>
        <v>865.45730027956211</v>
      </c>
      <c r="V17" s="6"/>
    </row>
    <row r="18" spans="6:22" ht="15" customHeight="1" x14ac:dyDescent="0.2">
      <c r="F18" s="12" t="s">
        <v>10</v>
      </c>
      <c r="G18" s="12"/>
      <c r="H18" s="13">
        <v>711613</v>
      </c>
      <c r="I18" s="13"/>
      <c r="J18" s="26">
        <f t="shared" si="0"/>
        <v>4.6157799841356537</v>
      </c>
      <c r="K18" s="27"/>
      <c r="L18" s="26">
        <f t="shared" si="2"/>
        <v>36.941930384334498</v>
      </c>
      <c r="M18" s="27"/>
      <c r="N18" s="14">
        <v>514.00111819999995</v>
      </c>
      <c r="O18" s="13"/>
      <c r="P18" s="26">
        <f t="shared" si="1"/>
        <v>1.6860213632756658</v>
      </c>
      <c r="Q18" s="27"/>
      <c r="R18" s="29">
        <f t="shared" si="3"/>
        <v>11.856484282453431</v>
      </c>
      <c r="S18" s="27"/>
      <c r="T18" s="28">
        <f t="shared" si="4"/>
        <v>722.30428364855618</v>
      </c>
      <c r="V18" s="6"/>
    </row>
    <row r="19" spans="6:22" ht="15" customHeight="1" x14ac:dyDescent="0.2">
      <c r="F19" s="15" t="s">
        <v>11</v>
      </c>
      <c r="G19" s="15"/>
      <c r="H19" s="16">
        <v>745153</v>
      </c>
      <c r="I19" s="16"/>
      <c r="J19" s="30">
        <f t="shared" si="0"/>
        <v>4.8333325874016282</v>
      </c>
      <c r="K19" s="31"/>
      <c r="L19" s="30">
        <f t="shared" si="2"/>
        <v>41.775262971736126</v>
      </c>
      <c r="M19" s="31"/>
      <c r="N19" s="17">
        <v>554.31752553999991</v>
      </c>
      <c r="O19" s="16"/>
      <c r="P19" s="30">
        <f t="shared" si="1"/>
        <v>1.8182668422423374</v>
      </c>
      <c r="Q19" s="31"/>
      <c r="R19" s="32">
        <f t="shared" si="3"/>
        <v>13.674751124695769</v>
      </c>
      <c r="S19" s="31"/>
      <c r="T19" s="33">
        <f t="shared" si="4"/>
        <v>743.89759625204476</v>
      </c>
      <c r="V19" s="6"/>
    </row>
    <row r="20" spans="6:22" ht="15" customHeight="1" x14ac:dyDescent="0.2">
      <c r="F20" s="12" t="s">
        <v>12</v>
      </c>
      <c r="G20" s="12"/>
      <c r="H20" s="13">
        <v>729321</v>
      </c>
      <c r="I20" s="13"/>
      <c r="J20" s="26">
        <f t="shared" si="0"/>
        <v>4.7306404939339215</v>
      </c>
      <c r="K20" s="27"/>
      <c r="L20" s="26">
        <f t="shared" si="2"/>
        <v>46.505903465670045</v>
      </c>
      <c r="M20" s="27"/>
      <c r="N20" s="14">
        <v>565.36800526000002</v>
      </c>
      <c r="O20" s="13"/>
      <c r="P20" s="26">
        <f t="shared" si="1"/>
        <v>1.8545145160754419</v>
      </c>
      <c r="Q20" s="27"/>
      <c r="R20" s="29">
        <f t="shared" si="3"/>
        <v>15.529265640771211</v>
      </c>
      <c r="S20" s="27"/>
      <c r="T20" s="28">
        <f t="shared" si="4"/>
        <v>775.19775964218775</v>
      </c>
      <c r="V20" s="6"/>
    </row>
    <row r="21" spans="6:22" ht="15" customHeight="1" x14ac:dyDescent="0.2">
      <c r="F21" s="12" t="s">
        <v>13</v>
      </c>
      <c r="G21" s="12"/>
      <c r="H21" s="13">
        <v>688771</v>
      </c>
      <c r="I21" s="13"/>
      <c r="J21" s="26">
        <f t="shared" si="0"/>
        <v>4.4676184884945878</v>
      </c>
      <c r="K21" s="27"/>
      <c r="L21" s="26">
        <f t="shared" si="2"/>
        <v>50.973521954164632</v>
      </c>
      <c r="M21" s="27"/>
      <c r="N21" s="14">
        <v>580.73592670000005</v>
      </c>
      <c r="O21" s="13"/>
      <c r="P21" s="26">
        <f t="shared" si="1"/>
        <v>1.9049242193611464</v>
      </c>
      <c r="Q21" s="27"/>
      <c r="R21" s="29">
        <f t="shared" si="3"/>
        <v>17.434189860132356</v>
      </c>
      <c r="S21" s="27"/>
      <c r="T21" s="28">
        <f t="shared" si="4"/>
        <v>843.14805167464954</v>
      </c>
      <c r="V21" s="6"/>
    </row>
    <row r="22" spans="6:22" ht="15" customHeight="1" x14ac:dyDescent="0.2">
      <c r="F22" s="12" t="s">
        <v>14</v>
      </c>
      <c r="G22" s="12"/>
      <c r="H22" s="13">
        <v>642165</v>
      </c>
      <c r="I22" s="13"/>
      <c r="J22" s="26">
        <f t="shared" si="0"/>
        <v>4.1653150708495668</v>
      </c>
      <c r="K22" s="27"/>
      <c r="L22" s="26">
        <f t="shared" si="2"/>
        <v>55.138837025014197</v>
      </c>
      <c r="M22" s="27"/>
      <c r="N22" s="14">
        <v>585.94197086999998</v>
      </c>
      <c r="O22" s="13"/>
      <c r="P22" s="26">
        <f t="shared" si="1"/>
        <v>1.9220010337453539</v>
      </c>
      <c r="Q22" s="27"/>
      <c r="R22" s="29">
        <f t="shared" si="3"/>
        <v>19.356190893877709</v>
      </c>
      <c r="S22" s="27"/>
      <c r="T22" s="28">
        <f t="shared" si="4"/>
        <v>912.44769003293538</v>
      </c>
      <c r="V22" s="6"/>
    </row>
    <row r="23" spans="6:22" ht="15" customHeight="1" x14ac:dyDescent="0.2">
      <c r="F23" s="12" t="s">
        <v>15</v>
      </c>
      <c r="G23" s="12"/>
      <c r="H23" s="13">
        <v>626369</v>
      </c>
      <c r="I23" s="13"/>
      <c r="J23" s="26">
        <f t="shared" si="0"/>
        <v>4.0628564864372425</v>
      </c>
      <c r="K23" s="27"/>
      <c r="L23" s="26">
        <f t="shared" si="2"/>
        <v>59.201693511451438</v>
      </c>
      <c r="M23" s="27"/>
      <c r="N23" s="14">
        <v>587.02846674</v>
      </c>
      <c r="O23" s="13"/>
      <c r="P23" s="26">
        <f t="shared" si="1"/>
        <v>1.9255649467079285</v>
      </c>
      <c r="Q23" s="27"/>
      <c r="R23" s="29">
        <f t="shared" si="3"/>
        <v>21.281755840585639</v>
      </c>
      <c r="S23" s="27"/>
      <c r="T23" s="28">
        <f t="shared" si="4"/>
        <v>937.19271985043952</v>
      </c>
      <c r="V23" s="6"/>
    </row>
    <row r="24" spans="6:22" ht="15" customHeight="1" x14ac:dyDescent="0.2">
      <c r="F24" s="15" t="s">
        <v>16</v>
      </c>
      <c r="G24" s="15"/>
      <c r="H24" s="16">
        <v>567665</v>
      </c>
      <c r="I24" s="16"/>
      <c r="J24" s="30">
        <f t="shared" si="0"/>
        <v>3.6820810534579418</v>
      </c>
      <c r="K24" s="31"/>
      <c r="L24" s="30">
        <f t="shared" si="2"/>
        <v>62.88377456490938</v>
      </c>
      <c r="M24" s="31"/>
      <c r="N24" s="17">
        <v>582.41499113999998</v>
      </c>
      <c r="O24" s="16"/>
      <c r="P24" s="30">
        <f t="shared" si="1"/>
        <v>1.9104318698621221</v>
      </c>
      <c r="Q24" s="31"/>
      <c r="R24" s="32">
        <f t="shared" si="3"/>
        <v>23.192187710447762</v>
      </c>
      <c r="S24" s="31"/>
      <c r="T24" s="33">
        <f t="shared" si="4"/>
        <v>1025.9836191063389</v>
      </c>
      <c r="V24" s="6"/>
    </row>
    <row r="25" spans="6:22" ht="15" customHeight="1" x14ac:dyDescent="0.2">
      <c r="F25" s="12" t="s">
        <v>17</v>
      </c>
      <c r="G25" s="12"/>
      <c r="H25" s="13">
        <v>515962</v>
      </c>
      <c r="I25" s="13"/>
      <c r="J25" s="26">
        <f t="shared" si="0"/>
        <v>3.3467166453881543</v>
      </c>
      <c r="K25" s="27"/>
      <c r="L25" s="26">
        <f t="shared" si="2"/>
        <v>66.230491210297529</v>
      </c>
      <c r="M25" s="27"/>
      <c r="N25" s="14">
        <v>561.85809266999991</v>
      </c>
      <c r="O25" s="13"/>
      <c r="P25" s="26">
        <f t="shared" si="1"/>
        <v>1.8430013356553407</v>
      </c>
      <c r="Q25" s="27"/>
      <c r="R25" s="29">
        <f t="shared" si="3"/>
        <v>25.035189046103103</v>
      </c>
      <c r="S25" s="27"/>
      <c r="T25" s="28">
        <f t="shared" si="4"/>
        <v>1088.9524667901896</v>
      </c>
      <c r="V25" s="6"/>
    </row>
    <row r="26" spans="6:22" ht="15" customHeight="1" x14ac:dyDescent="0.2">
      <c r="F26" s="12" t="s">
        <v>18</v>
      </c>
      <c r="G26" s="12"/>
      <c r="H26" s="13">
        <v>477836</v>
      </c>
      <c r="I26" s="13"/>
      <c r="J26" s="26">
        <f t="shared" si="0"/>
        <v>3.0994175830113342</v>
      </c>
      <c r="K26" s="27"/>
      <c r="L26" s="26">
        <f t="shared" si="2"/>
        <v>69.32990879330886</v>
      </c>
      <c r="M26" s="27"/>
      <c r="N26" s="14">
        <v>538.66879237000001</v>
      </c>
      <c r="O26" s="13"/>
      <c r="P26" s="26">
        <f t="shared" si="1"/>
        <v>1.7669360231086828</v>
      </c>
      <c r="Q26" s="27"/>
      <c r="R26" s="29">
        <f t="shared" si="3"/>
        <v>26.802125069211787</v>
      </c>
      <c r="S26" s="27"/>
      <c r="T26" s="28">
        <f t="shared" si="4"/>
        <v>1127.3089352204524</v>
      </c>
      <c r="V26" s="6"/>
    </row>
    <row r="27" spans="6:22" ht="15" customHeight="1" x14ac:dyDescent="0.2">
      <c r="F27" s="12" t="s">
        <v>19</v>
      </c>
      <c r="G27" s="12"/>
      <c r="H27" s="13">
        <v>435566</v>
      </c>
      <c r="I27" s="13"/>
      <c r="J27" s="26">
        <f t="shared" si="0"/>
        <v>2.8252390338147708</v>
      </c>
      <c r="K27" s="27"/>
      <c r="L27" s="26">
        <f t="shared" si="2"/>
        <v>72.155147827123628</v>
      </c>
      <c r="M27" s="27"/>
      <c r="N27" s="14">
        <v>513.84097974999997</v>
      </c>
      <c r="O27" s="13"/>
      <c r="P27" s="26">
        <f t="shared" si="1"/>
        <v>1.6854960787223416</v>
      </c>
      <c r="Q27" s="27"/>
      <c r="R27" s="29">
        <f t="shared" si="3"/>
        <v>28.487621147934128</v>
      </c>
      <c r="S27" s="27"/>
      <c r="T27" s="28">
        <f t="shared" si="4"/>
        <v>1179.7086543715534</v>
      </c>
      <c r="V27" s="6"/>
    </row>
    <row r="28" spans="6:22" ht="15" customHeight="1" x14ac:dyDescent="0.2">
      <c r="F28" s="12" t="s">
        <v>20</v>
      </c>
      <c r="G28" s="12"/>
      <c r="H28" s="13">
        <v>398158</v>
      </c>
      <c r="I28" s="13"/>
      <c r="J28" s="26">
        <f t="shared" si="0"/>
        <v>2.5825971798203291</v>
      </c>
      <c r="K28" s="27"/>
      <c r="L28" s="26">
        <f t="shared" si="2"/>
        <v>74.737745006943953</v>
      </c>
      <c r="M28" s="27"/>
      <c r="N28" s="14">
        <v>493.06290124999998</v>
      </c>
      <c r="O28" s="13"/>
      <c r="P28" s="26">
        <f t="shared" si="1"/>
        <v>1.6173400319777358</v>
      </c>
      <c r="Q28" s="27"/>
      <c r="R28" s="29">
        <f t="shared" si="3"/>
        <v>30.104961179911864</v>
      </c>
      <c r="S28" s="27"/>
      <c r="T28" s="28">
        <f t="shared" si="4"/>
        <v>1238.3599004666489</v>
      </c>
      <c r="V28" s="6"/>
    </row>
    <row r="29" spans="6:22" ht="15" customHeight="1" x14ac:dyDescent="0.2">
      <c r="F29" s="15" t="s">
        <v>21</v>
      </c>
      <c r="G29" s="15"/>
      <c r="H29" s="16">
        <v>359148</v>
      </c>
      <c r="I29" s="16"/>
      <c r="J29" s="30">
        <f t="shared" si="0"/>
        <v>2.3295641728613052</v>
      </c>
      <c r="K29" s="31"/>
      <c r="L29" s="30">
        <f t="shared" si="2"/>
        <v>77.067309179805264</v>
      </c>
      <c r="M29" s="31"/>
      <c r="N29" s="17">
        <v>472.79096820000001</v>
      </c>
      <c r="O29" s="16"/>
      <c r="P29" s="30">
        <f t="shared" si="1"/>
        <v>1.5508442385115924</v>
      </c>
      <c r="Q29" s="31"/>
      <c r="R29" s="32">
        <f t="shared" si="3"/>
        <v>31.655805418423455</v>
      </c>
      <c r="S29" s="31"/>
      <c r="T29" s="33">
        <f t="shared" si="4"/>
        <v>1316.4237812823683</v>
      </c>
      <c r="V29" s="6"/>
    </row>
    <row r="30" spans="6:22" ht="15" customHeight="1" x14ac:dyDescent="0.2">
      <c r="F30" s="12" t="s">
        <v>22</v>
      </c>
      <c r="G30" s="12"/>
      <c r="H30" s="13">
        <v>340679</v>
      </c>
      <c r="I30" s="13"/>
      <c r="J30" s="26">
        <f t="shared" si="0"/>
        <v>2.209767541086729</v>
      </c>
      <c r="K30" s="27"/>
      <c r="L30" s="26">
        <f t="shared" si="2"/>
        <v>79.277076720891998</v>
      </c>
      <c r="M30" s="27"/>
      <c r="N30" s="14">
        <v>453.07141144000002</v>
      </c>
      <c r="O30" s="13"/>
      <c r="P30" s="26">
        <f t="shared" si="1"/>
        <v>1.4861603442661517</v>
      </c>
      <c r="Q30" s="27"/>
      <c r="R30" s="29">
        <f t="shared" si="3"/>
        <v>33.141965762689608</v>
      </c>
      <c r="S30" s="27"/>
      <c r="T30" s="28">
        <f t="shared" si="4"/>
        <v>1329.9070721705771</v>
      </c>
      <c r="V30" s="6"/>
    </row>
    <row r="31" spans="6:22" ht="15" customHeight="1" x14ac:dyDescent="0.2">
      <c r="F31" s="12" t="s">
        <v>23</v>
      </c>
      <c r="G31" s="12"/>
      <c r="H31" s="13">
        <v>600697</v>
      </c>
      <c r="I31" s="13"/>
      <c r="J31" s="26">
        <f t="shared" si="0"/>
        <v>3.8963385844979435</v>
      </c>
      <c r="K31" s="27"/>
      <c r="L31" s="26">
        <f t="shared" si="2"/>
        <v>83.173415305389938</v>
      </c>
      <c r="M31" s="27"/>
      <c r="N31" s="14">
        <v>893.81095834000007</v>
      </c>
      <c r="O31" s="13"/>
      <c r="P31" s="26">
        <f t="shared" si="1"/>
        <v>2.9318698289383147</v>
      </c>
      <c r="Q31" s="27"/>
      <c r="R31" s="29">
        <f t="shared" si="3"/>
        <v>36.073835591627926</v>
      </c>
      <c r="S31" s="27"/>
      <c r="T31" s="28">
        <f t="shared" si="4"/>
        <v>1487.956421190717</v>
      </c>
      <c r="V31" s="6"/>
    </row>
    <row r="32" spans="6:22" ht="15" customHeight="1" x14ac:dyDescent="0.2">
      <c r="F32" s="12" t="s">
        <v>24</v>
      </c>
      <c r="G32" s="12"/>
      <c r="H32" s="13">
        <v>510891</v>
      </c>
      <c r="I32" s="13"/>
      <c r="J32" s="26">
        <f t="shared" si="0"/>
        <v>3.3138243003922754</v>
      </c>
      <c r="K32" s="27"/>
      <c r="L32" s="26">
        <f t="shared" si="2"/>
        <v>86.487239605782207</v>
      </c>
      <c r="M32" s="27"/>
      <c r="N32" s="14">
        <v>866.57967163000001</v>
      </c>
      <c r="O32" s="13"/>
      <c r="P32" s="26">
        <f t="shared" si="1"/>
        <v>2.8425460327113186</v>
      </c>
      <c r="Q32" s="27"/>
      <c r="R32" s="29">
        <f t="shared" si="3"/>
        <v>38.916381624339245</v>
      </c>
      <c r="S32" s="27"/>
      <c r="T32" s="28">
        <f t="shared" si="4"/>
        <v>1696.2124438089534</v>
      </c>
      <c r="V32" s="6"/>
    </row>
    <row r="33" spans="6:22" ht="15" customHeight="1" x14ac:dyDescent="0.2">
      <c r="F33" s="12" t="s">
        <v>25</v>
      </c>
      <c r="G33" s="12"/>
      <c r="H33" s="13">
        <v>369440</v>
      </c>
      <c r="I33" s="13"/>
      <c r="J33" s="26">
        <f t="shared" si="0"/>
        <v>2.3963218172504948</v>
      </c>
      <c r="K33" s="27"/>
      <c r="L33" s="26">
        <f t="shared" si="2"/>
        <v>88.883561423032702</v>
      </c>
      <c r="M33" s="27"/>
      <c r="N33" s="14">
        <v>799.01018521000003</v>
      </c>
      <c r="O33" s="13"/>
      <c r="P33" s="26">
        <f t="shared" si="1"/>
        <v>2.6209052744020016</v>
      </c>
      <c r="Q33" s="27"/>
      <c r="R33" s="29">
        <f t="shared" si="3"/>
        <v>41.537286898741243</v>
      </c>
      <c r="S33" s="27"/>
      <c r="T33" s="28">
        <f t="shared" si="4"/>
        <v>2162.7603540764403</v>
      </c>
      <c r="V33" s="6"/>
    </row>
    <row r="34" spans="6:22" ht="15" customHeight="1" x14ac:dyDescent="0.2">
      <c r="F34" s="15" t="s">
        <v>26</v>
      </c>
      <c r="G34" s="15"/>
      <c r="H34" s="16">
        <v>272462</v>
      </c>
      <c r="I34" s="16"/>
      <c r="J34" s="30">
        <f t="shared" si="0"/>
        <v>1.7672873402222395</v>
      </c>
      <c r="K34" s="31"/>
      <c r="L34" s="30">
        <f t="shared" si="2"/>
        <v>90.650848763254942</v>
      </c>
      <c r="M34" s="31"/>
      <c r="N34" s="17">
        <v>713.97068829</v>
      </c>
      <c r="O34" s="16"/>
      <c r="P34" s="30">
        <f t="shared" si="1"/>
        <v>2.3419595611486188</v>
      </c>
      <c r="Q34" s="31"/>
      <c r="R34" s="32">
        <f t="shared" si="3"/>
        <v>43.879246459889863</v>
      </c>
      <c r="S34" s="31"/>
      <c r="T34" s="33">
        <f t="shared" si="4"/>
        <v>2620.4413396730552</v>
      </c>
      <c r="V34" s="6"/>
    </row>
    <row r="35" spans="6:22" ht="15" customHeight="1" x14ac:dyDescent="0.2">
      <c r="F35" s="12" t="s">
        <v>27</v>
      </c>
      <c r="G35" s="12"/>
      <c r="H35" s="13">
        <v>207725</v>
      </c>
      <c r="I35" s="13"/>
      <c r="J35" s="26">
        <f t="shared" si="0"/>
        <v>1.3473796813781911</v>
      </c>
      <c r="K35" s="27"/>
      <c r="L35" s="26">
        <f t="shared" si="2"/>
        <v>91.998228444633128</v>
      </c>
      <c r="M35" s="27"/>
      <c r="N35" s="14">
        <v>624.47993264000002</v>
      </c>
      <c r="O35" s="13"/>
      <c r="P35" s="26">
        <f t="shared" si="1"/>
        <v>2.0484128732153972</v>
      </c>
      <c r="Q35" s="27"/>
      <c r="R35" s="29">
        <f t="shared" si="3"/>
        <v>45.927659333105261</v>
      </c>
      <c r="S35" s="27"/>
      <c r="T35" s="28">
        <f t="shared" si="4"/>
        <v>3006.2820201708992</v>
      </c>
      <c r="V35" s="6"/>
    </row>
    <row r="36" spans="6:22" ht="15" customHeight="1" x14ac:dyDescent="0.2">
      <c r="F36" s="12" t="s">
        <v>28</v>
      </c>
      <c r="G36" s="12"/>
      <c r="H36" s="13">
        <v>166702</v>
      </c>
      <c r="I36" s="13"/>
      <c r="J36" s="26">
        <f t="shared" si="0"/>
        <v>1.0812896264056191</v>
      </c>
      <c r="K36" s="27"/>
      <c r="L36" s="26">
        <f t="shared" si="2"/>
        <v>93.079518071038748</v>
      </c>
      <c r="M36" s="27"/>
      <c r="N36" s="14">
        <v>549.90252230999999</v>
      </c>
      <c r="O36" s="13"/>
      <c r="P36" s="26">
        <f t="shared" si="1"/>
        <v>1.8037847924935382</v>
      </c>
      <c r="Q36" s="27"/>
      <c r="R36" s="29">
        <f t="shared" si="3"/>
        <v>47.731444125598799</v>
      </c>
      <c r="S36" s="27"/>
      <c r="T36" s="28">
        <f t="shared" si="4"/>
        <v>3298.715806109105</v>
      </c>
      <c r="V36" s="6"/>
    </row>
    <row r="37" spans="6:22" ht="15" customHeight="1" x14ac:dyDescent="0.2">
      <c r="F37" s="12" t="s">
        <v>29</v>
      </c>
      <c r="G37" s="12"/>
      <c r="H37" s="13">
        <v>137450</v>
      </c>
      <c r="I37" s="13"/>
      <c r="J37" s="26">
        <f t="shared" si="0"/>
        <v>0.89155054618092378</v>
      </c>
      <c r="K37" s="27"/>
      <c r="L37" s="26">
        <f t="shared" si="2"/>
        <v>93.971068617219672</v>
      </c>
      <c r="M37" s="27"/>
      <c r="N37" s="14">
        <v>497.51798808000001</v>
      </c>
      <c r="O37" s="13"/>
      <c r="P37" s="26">
        <f t="shared" si="1"/>
        <v>1.6319535635531777</v>
      </c>
      <c r="Q37" s="27"/>
      <c r="R37" s="29">
        <f t="shared" si="3"/>
        <v>49.363397689151974</v>
      </c>
      <c r="S37" s="27"/>
      <c r="T37" s="28">
        <f t="shared" si="4"/>
        <v>3619.6288692615494</v>
      </c>
      <c r="V37" s="6"/>
    </row>
    <row r="38" spans="6:22" ht="15" customHeight="1" x14ac:dyDescent="0.2">
      <c r="F38" s="12" t="s">
        <v>30</v>
      </c>
      <c r="G38" s="12"/>
      <c r="H38" s="13">
        <v>114631</v>
      </c>
      <c r="I38" s="13"/>
      <c r="J38" s="26">
        <f t="shared" si="0"/>
        <v>0.74353823688079645</v>
      </c>
      <c r="K38" s="27"/>
      <c r="L38" s="26">
        <f t="shared" si="2"/>
        <v>94.714606854100467</v>
      </c>
      <c r="M38" s="27"/>
      <c r="N38" s="14">
        <v>455.43749007999998</v>
      </c>
      <c r="O38" s="13"/>
      <c r="P38" s="26">
        <f t="shared" si="1"/>
        <v>1.4939215319230976</v>
      </c>
      <c r="Q38" s="27"/>
      <c r="R38" s="29">
        <f t="shared" si="3"/>
        <v>50.857319221075073</v>
      </c>
      <c r="S38" s="27"/>
      <c r="T38" s="28">
        <f t="shared" si="4"/>
        <v>3973.0743872076487</v>
      </c>
      <c r="V38" s="6"/>
    </row>
    <row r="39" spans="6:22" ht="15" customHeight="1" x14ac:dyDescent="0.2">
      <c r="F39" s="15" t="s">
        <v>31</v>
      </c>
      <c r="G39" s="15"/>
      <c r="H39" s="16">
        <v>96886</v>
      </c>
      <c r="I39" s="16"/>
      <c r="J39" s="30">
        <f t="shared" si="0"/>
        <v>0.62843773166449601</v>
      </c>
      <c r="K39" s="31"/>
      <c r="L39" s="30">
        <f t="shared" si="2"/>
        <v>95.343044585764957</v>
      </c>
      <c r="M39" s="31"/>
      <c r="N39" s="17">
        <v>419.02243735000002</v>
      </c>
      <c r="O39" s="16"/>
      <c r="P39" s="30">
        <f t="shared" si="1"/>
        <v>1.3744732376030449</v>
      </c>
      <c r="Q39" s="31"/>
      <c r="R39" s="32">
        <f t="shared" si="3"/>
        <v>52.231792458678115</v>
      </c>
      <c r="S39" s="31"/>
      <c r="T39" s="33">
        <f t="shared" si="4"/>
        <v>4324.9018160518553</v>
      </c>
      <c r="V39" s="6"/>
    </row>
    <row r="40" spans="6:22" ht="15" customHeight="1" x14ac:dyDescent="0.2">
      <c r="F40" s="12" t="s">
        <v>32</v>
      </c>
      <c r="G40" s="12"/>
      <c r="H40" s="13">
        <v>82125</v>
      </c>
      <c r="I40" s="13"/>
      <c r="J40" s="26">
        <f t="shared" si="0"/>
        <v>0.53269253259445881</v>
      </c>
      <c r="K40" s="27"/>
      <c r="L40" s="26">
        <f t="shared" si="2"/>
        <v>95.87573711835941</v>
      </c>
      <c r="M40" s="27"/>
      <c r="N40" s="14">
        <v>388.87083558999996</v>
      </c>
      <c r="O40" s="13"/>
      <c r="P40" s="26">
        <f t="shared" si="1"/>
        <v>1.2755702529512496</v>
      </c>
      <c r="Q40" s="27"/>
      <c r="R40" s="29">
        <f t="shared" si="3"/>
        <v>53.507362711629362</v>
      </c>
      <c r="S40" s="27"/>
      <c r="T40" s="28">
        <f t="shared" si="4"/>
        <v>4735.1091091628614</v>
      </c>
      <c r="V40" s="6"/>
    </row>
    <row r="41" spans="6:22" ht="15" customHeight="1" x14ac:dyDescent="0.2">
      <c r="F41" s="12" t="s">
        <v>33</v>
      </c>
      <c r="G41" s="12"/>
      <c r="H41" s="13">
        <v>130242</v>
      </c>
      <c r="I41" s="13"/>
      <c r="J41" s="26">
        <f t="shared" si="0"/>
        <v>0.84479684420295276</v>
      </c>
      <c r="K41" s="27"/>
      <c r="L41" s="26">
        <f t="shared" si="2"/>
        <v>96.720533962562357</v>
      </c>
      <c r="M41" s="27"/>
      <c r="N41" s="14">
        <v>688.45417542999996</v>
      </c>
      <c r="O41" s="13"/>
      <c r="P41" s="26">
        <f t="shared" si="1"/>
        <v>2.2582605490746444</v>
      </c>
      <c r="Q41" s="27"/>
      <c r="R41" s="29">
        <f t="shared" si="3"/>
        <v>55.765623260704004</v>
      </c>
      <c r="S41" s="27"/>
      <c r="T41" s="28">
        <f t="shared" si="4"/>
        <v>5285.961329141137</v>
      </c>
      <c r="V41" s="6"/>
    </row>
    <row r="42" spans="6:22" ht="15" customHeight="1" x14ac:dyDescent="0.2">
      <c r="F42" s="12" t="s">
        <v>34</v>
      </c>
      <c r="G42" s="12"/>
      <c r="H42" s="13">
        <v>98666</v>
      </c>
      <c r="I42" s="13"/>
      <c r="J42" s="26">
        <f t="shared" si="0"/>
        <v>0.6399834571806986</v>
      </c>
      <c r="K42" s="27"/>
      <c r="L42" s="26">
        <f t="shared" si="2"/>
        <v>97.360517419743061</v>
      </c>
      <c r="M42" s="27"/>
      <c r="N42" s="14">
        <v>593.99853472000007</v>
      </c>
      <c r="O42" s="13"/>
      <c r="P42" s="26">
        <f t="shared" si="1"/>
        <v>1.9484280944748391</v>
      </c>
      <c r="Q42" s="27"/>
      <c r="R42" s="29">
        <f t="shared" si="3"/>
        <v>57.714051355178846</v>
      </c>
      <c r="S42" s="27"/>
      <c r="T42" s="28">
        <f t="shared" si="4"/>
        <v>6020.2960971357925</v>
      </c>
      <c r="V42" s="6"/>
    </row>
    <row r="43" spans="6:22" ht="15" customHeight="1" x14ac:dyDescent="0.2">
      <c r="F43" s="12" t="s">
        <v>35</v>
      </c>
      <c r="G43" s="12"/>
      <c r="H43" s="13">
        <v>74491</v>
      </c>
      <c r="I43" s="13"/>
      <c r="J43" s="26">
        <f t="shared" si="0"/>
        <v>0.48317564012777875</v>
      </c>
      <c r="K43" s="27"/>
      <c r="L43" s="26">
        <f t="shared" si="2"/>
        <v>97.843693059870844</v>
      </c>
      <c r="M43" s="27"/>
      <c r="N43" s="14">
        <v>517.10322142999996</v>
      </c>
      <c r="O43" s="13"/>
      <c r="P43" s="26">
        <f t="shared" si="1"/>
        <v>1.6961968514831278</v>
      </c>
      <c r="Q43" s="27"/>
      <c r="R43" s="29">
        <f t="shared" si="3"/>
        <v>59.410248206661976</v>
      </c>
      <c r="S43" s="27"/>
      <c r="T43" s="28">
        <f t="shared" si="4"/>
        <v>6941.821447288934</v>
      </c>
      <c r="V43" s="6"/>
    </row>
    <row r="44" spans="6:22" ht="15" customHeight="1" x14ac:dyDescent="0.2">
      <c r="F44" s="15" t="s">
        <v>36</v>
      </c>
      <c r="G44" s="15"/>
      <c r="H44" s="16">
        <v>56968</v>
      </c>
      <c r="I44" s="16"/>
      <c r="J44" s="30">
        <f t="shared" si="0"/>
        <v>0.36951510741967886</v>
      </c>
      <c r="K44" s="31"/>
      <c r="L44" s="30">
        <f t="shared" si="2"/>
        <v>98.213208167290517</v>
      </c>
      <c r="M44" s="31"/>
      <c r="N44" s="17">
        <v>462.59769848000002</v>
      </c>
      <c r="O44" s="16"/>
      <c r="P44" s="30">
        <f t="shared" si="1"/>
        <v>1.5174083764073709</v>
      </c>
      <c r="Q44" s="31"/>
      <c r="R44" s="32">
        <f t="shared" si="3"/>
        <v>60.92765658306935</v>
      </c>
      <c r="S44" s="31"/>
      <c r="T44" s="33">
        <f t="shared" si="4"/>
        <v>8120.3078654683341</v>
      </c>
      <c r="V44" s="6"/>
    </row>
    <row r="45" spans="6:22" ht="15" customHeight="1" x14ac:dyDescent="0.2">
      <c r="F45" s="12" t="s">
        <v>37</v>
      </c>
      <c r="G45" s="12"/>
      <c r="H45" s="13">
        <v>43831</v>
      </c>
      <c r="I45" s="13"/>
      <c r="J45" s="26">
        <f t="shared" si="0"/>
        <v>0.28430376129251411</v>
      </c>
      <c r="K45" s="27"/>
      <c r="L45" s="26">
        <f t="shared" si="2"/>
        <v>98.497511928583037</v>
      </c>
      <c r="M45" s="27"/>
      <c r="N45" s="14">
        <v>412.75624777999997</v>
      </c>
      <c r="O45" s="13"/>
      <c r="P45" s="26">
        <f t="shared" si="1"/>
        <v>1.3539189448062645</v>
      </c>
      <c r="Q45" s="27"/>
      <c r="R45" s="29">
        <f t="shared" si="3"/>
        <v>62.281575527875617</v>
      </c>
      <c r="S45" s="27"/>
      <c r="T45" s="28">
        <f t="shared" si="4"/>
        <v>9416.9936296228698</v>
      </c>
      <c r="V45" s="6"/>
    </row>
    <row r="46" spans="6:22" ht="15" customHeight="1" x14ac:dyDescent="0.2">
      <c r="F46" s="12" t="s">
        <v>38</v>
      </c>
      <c r="G46" s="12"/>
      <c r="H46" s="13">
        <v>33963</v>
      </c>
      <c r="I46" s="13"/>
      <c r="J46" s="26">
        <f t="shared" si="0"/>
        <v>0.2202963346667349</v>
      </c>
      <c r="K46" s="27"/>
      <c r="L46" s="26">
        <f t="shared" si="2"/>
        <v>98.717808263249779</v>
      </c>
      <c r="M46" s="27"/>
      <c r="N46" s="14">
        <v>368.87617458999995</v>
      </c>
      <c r="O46" s="13"/>
      <c r="P46" s="26">
        <f t="shared" si="1"/>
        <v>1.2099839645098738</v>
      </c>
      <c r="Q46" s="27"/>
      <c r="R46" s="29">
        <f t="shared" si="3"/>
        <v>63.491559492385491</v>
      </c>
      <c r="S46" s="27"/>
      <c r="T46" s="28">
        <f t="shared" si="4"/>
        <v>10861.118705355826</v>
      </c>
      <c r="V46" s="6"/>
    </row>
    <row r="47" spans="6:22" ht="15" customHeight="1" x14ac:dyDescent="0.2">
      <c r="F47" s="12" t="s">
        <v>39</v>
      </c>
      <c r="G47" s="12"/>
      <c r="H47" s="13">
        <v>80630</v>
      </c>
      <c r="I47" s="13"/>
      <c r="J47" s="26">
        <f t="shared" si="0"/>
        <v>0.52299542043337854</v>
      </c>
      <c r="K47" s="27"/>
      <c r="L47" s="26">
        <f t="shared" si="2"/>
        <v>99.240803683683154</v>
      </c>
      <c r="M47" s="27"/>
      <c r="N47" s="14">
        <v>1172.9173849900001</v>
      </c>
      <c r="O47" s="13"/>
      <c r="P47" s="26">
        <f t="shared" si="1"/>
        <v>3.8473919577760349</v>
      </c>
      <c r="Q47" s="27"/>
      <c r="R47" s="29">
        <f t="shared" si="3"/>
        <v>67.338951450161531</v>
      </c>
      <c r="S47" s="27"/>
      <c r="T47" s="28">
        <f t="shared" si="4"/>
        <v>14546.910393029892</v>
      </c>
      <c r="V47" s="6"/>
    </row>
    <row r="48" spans="6:22" ht="15" customHeight="1" x14ac:dyDescent="0.2">
      <c r="F48" s="12" t="s">
        <v>40</v>
      </c>
      <c r="G48" s="12"/>
      <c r="H48" s="13">
        <v>39256</v>
      </c>
      <c r="I48" s="13"/>
      <c r="J48" s="26">
        <f t="shared" si="0"/>
        <v>0.25462865217081365</v>
      </c>
      <c r="K48" s="27"/>
      <c r="L48" s="26">
        <f t="shared" si="2"/>
        <v>99.495432335853963</v>
      </c>
      <c r="M48" s="27"/>
      <c r="N48" s="14">
        <v>865.09353912000006</v>
      </c>
      <c r="O48" s="13"/>
      <c r="P48" s="26">
        <f t="shared" si="1"/>
        <v>2.8376712356110847</v>
      </c>
      <c r="Q48" s="27"/>
      <c r="R48" s="29">
        <f t="shared" si="3"/>
        <v>70.176622685772614</v>
      </c>
      <c r="S48" s="27"/>
      <c r="T48" s="28">
        <f t="shared" si="4"/>
        <v>22037.230974118607</v>
      </c>
      <c r="V48" s="6"/>
    </row>
    <row r="49" spans="6:22" ht="15" customHeight="1" x14ac:dyDescent="0.2">
      <c r="F49" s="15" t="s">
        <v>41</v>
      </c>
      <c r="G49" s="15"/>
      <c r="H49" s="16">
        <v>21922</v>
      </c>
      <c r="I49" s="16"/>
      <c r="J49" s="30">
        <f t="shared" si="0"/>
        <v>0.14219404200347915</v>
      </c>
      <c r="K49" s="31"/>
      <c r="L49" s="30">
        <f t="shared" si="2"/>
        <v>99.637626377857444</v>
      </c>
      <c r="M49" s="31"/>
      <c r="N49" s="17">
        <v>661.45569259000001</v>
      </c>
      <c r="O49" s="16"/>
      <c r="P49" s="30">
        <f t="shared" si="1"/>
        <v>2.1697003937900026</v>
      </c>
      <c r="Q49" s="31"/>
      <c r="R49" s="32">
        <f t="shared" si="3"/>
        <v>72.346323079562623</v>
      </c>
      <c r="S49" s="31"/>
      <c r="T49" s="33">
        <f t="shared" si="4"/>
        <v>30173.14536036858</v>
      </c>
      <c r="V49" s="6"/>
    </row>
    <row r="50" spans="6:22" ht="15" customHeight="1" x14ac:dyDescent="0.2">
      <c r="F50" s="12" t="s">
        <v>42</v>
      </c>
      <c r="G50" s="12"/>
      <c r="H50" s="13">
        <v>13552</v>
      </c>
      <c r="I50" s="13"/>
      <c r="J50" s="26">
        <f t="shared" si="0"/>
        <v>8.790318662672883E-2</v>
      </c>
      <c r="K50" s="27"/>
      <c r="L50" s="26">
        <f t="shared" si="2"/>
        <v>99.725529564484177</v>
      </c>
      <c r="M50" s="27"/>
      <c r="N50" s="14">
        <v>513.75381004000008</v>
      </c>
      <c r="O50" s="13"/>
      <c r="P50" s="26">
        <f t="shared" si="1"/>
        <v>1.685210145505299</v>
      </c>
      <c r="Q50" s="27"/>
      <c r="R50" s="29">
        <f t="shared" si="3"/>
        <v>74.031533225067918</v>
      </c>
      <c r="S50" s="27"/>
      <c r="T50" s="28">
        <f t="shared" si="4"/>
        <v>37909.814790436838</v>
      </c>
      <c r="V50" s="6"/>
    </row>
    <row r="51" spans="6:22" ht="15" customHeight="1" x14ac:dyDescent="0.2">
      <c r="F51" s="18" t="s">
        <v>43</v>
      </c>
      <c r="G51" s="18"/>
      <c r="H51" s="13">
        <v>9243</v>
      </c>
      <c r="I51" s="13"/>
      <c r="J51" s="26">
        <f t="shared" si="0"/>
        <v>5.9953449969809225E-2</v>
      </c>
      <c r="K51" s="27"/>
      <c r="L51" s="26">
        <f t="shared" si="2"/>
        <v>99.785483014453987</v>
      </c>
      <c r="M51" s="27"/>
      <c r="N51" s="14">
        <v>414.79447841000001</v>
      </c>
      <c r="O51" s="13"/>
      <c r="P51" s="26">
        <f t="shared" si="1"/>
        <v>1.3606047286767304</v>
      </c>
      <c r="Q51" s="27"/>
      <c r="R51" s="29">
        <f t="shared" si="3"/>
        <v>75.392137953744651</v>
      </c>
      <c r="S51" s="27"/>
      <c r="T51" s="28">
        <f t="shared" si="4"/>
        <v>44876.606990154716</v>
      </c>
      <c r="V51" s="6"/>
    </row>
    <row r="52" spans="6:22" ht="15" customHeight="1" x14ac:dyDescent="0.2">
      <c r="F52" s="19" t="s">
        <v>44</v>
      </c>
      <c r="G52" s="19"/>
      <c r="H52" s="13">
        <v>6120</v>
      </c>
      <c r="I52" s="13"/>
      <c r="J52" s="26">
        <f t="shared" si="0"/>
        <v>3.9696539415258303E-2</v>
      </c>
      <c r="K52" s="27"/>
      <c r="L52" s="26">
        <f t="shared" si="2"/>
        <v>99.825179553869248</v>
      </c>
      <c r="M52" s="27"/>
      <c r="N52" s="14">
        <v>349.99523841000001</v>
      </c>
      <c r="O52" s="13"/>
      <c r="P52" s="26">
        <f t="shared" si="1"/>
        <v>1.148050905162447</v>
      </c>
      <c r="Q52" s="27"/>
      <c r="R52" s="29">
        <f t="shared" si="3"/>
        <v>76.540188858907101</v>
      </c>
      <c r="S52" s="27"/>
      <c r="T52" s="28">
        <f t="shared" si="4"/>
        <v>57188.764446078429</v>
      </c>
      <c r="V52" s="6"/>
    </row>
    <row r="53" spans="6:22" ht="15" customHeight="1" x14ac:dyDescent="0.2">
      <c r="F53" s="19" t="s">
        <v>45</v>
      </c>
      <c r="G53" s="19"/>
      <c r="H53" s="13">
        <v>13993</v>
      </c>
      <c r="I53" s="13"/>
      <c r="J53" s="26">
        <f t="shared" si="0"/>
        <v>9.0763672555181266E-2</v>
      </c>
      <c r="K53" s="27"/>
      <c r="L53" s="26">
        <f t="shared" si="2"/>
        <v>99.915943226424432</v>
      </c>
      <c r="M53" s="27"/>
      <c r="N53" s="14">
        <v>1198.94763556</v>
      </c>
      <c r="O53" s="13"/>
      <c r="P53" s="26">
        <f t="shared" si="1"/>
        <v>3.9327761271843231</v>
      </c>
      <c r="Q53" s="27"/>
      <c r="R53" s="29">
        <f t="shared" si="3"/>
        <v>80.472964986091426</v>
      </c>
      <c r="S53" s="27"/>
      <c r="T53" s="28">
        <f t="shared" si="4"/>
        <v>85681.957804616599</v>
      </c>
      <c r="V53" s="6"/>
    </row>
    <row r="54" spans="6:22" ht="15" customHeight="1" x14ac:dyDescent="0.2">
      <c r="F54" s="20" t="s">
        <v>46</v>
      </c>
      <c r="G54" s="20"/>
      <c r="H54" s="16">
        <v>5012</v>
      </c>
      <c r="I54" s="16"/>
      <c r="J54" s="30">
        <f t="shared" si="0"/>
        <v>3.2509649599554671E-2</v>
      </c>
      <c r="K54" s="31"/>
      <c r="L54" s="30">
        <f t="shared" si="2"/>
        <v>99.948452876023993</v>
      </c>
      <c r="M54" s="31"/>
      <c r="N54" s="17">
        <v>726.20482611</v>
      </c>
      <c r="O54" s="16"/>
      <c r="P54" s="30">
        <f t="shared" si="1"/>
        <v>2.3820898585262067</v>
      </c>
      <c r="Q54" s="31"/>
      <c r="R54" s="32">
        <f t="shared" si="3"/>
        <v>82.855054844617626</v>
      </c>
      <c r="S54" s="31"/>
      <c r="T54" s="33">
        <f t="shared" si="4"/>
        <v>144893.22149042299</v>
      </c>
      <c r="V54" s="6"/>
    </row>
    <row r="55" spans="6:22" ht="15" customHeight="1" x14ac:dyDescent="0.2">
      <c r="F55" s="19" t="s">
        <v>47</v>
      </c>
      <c r="G55" s="19"/>
      <c r="H55" s="13">
        <v>2410</v>
      </c>
      <c r="I55" s="13"/>
      <c r="J55" s="26">
        <f t="shared" si="0"/>
        <v>1.5632133985420342E-2</v>
      </c>
      <c r="K55" s="27"/>
      <c r="L55" s="26">
        <f t="shared" si="2"/>
        <v>99.964085010009413</v>
      </c>
      <c r="M55" s="27"/>
      <c r="N55" s="14">
        <v>523.35331743000006</v>
      </c>
      <c r="O55" s="13"/>
      <c r="P55" s="26">
        <f t="shared" si="1"/>
        <v>1.7166983543114227</v>
      </c>
      <c r="Q55" s="27"/>
      <c r="R55" s="29">
        <f t="shared" si="3"/>
        <v>84.571753198929045</v>
      </c>
      <c r="S55" s="27"/>
      <c r="T55" s="28">
        <f t="shared" si="4"/>
        <v>217159.05287551868</v>
      </c>
      <c r="V55" s="6"/>
    </row>
    <row r="56" spans="6:22" ht="15" customHeight="1" x14ac:dyDescent="0.2">
      <c r="F56" s="19" t="s">
        <v>48</v>
      </c>
      <c r="G56" s="19"/>
      <c r="H56" s="13">
        <v>5537</v>
      </c>
      <c r="I56" s="13"/>
      <c r="J56" s="26">
        <f t="shared" si="0"/>
        <v>3.5914989990569482E-2</v>
      </c>
      <c r="K56" s="27"/>
      <c r="L56" s="26">
        <f t="shared" si="2"/>
        <v>99.999999999999986</v>
      </c>
      <c r="M56" s="27"/>
      <c r="N56" s="14">
        <v>4703.4612255500006</v>
      </c>
      <c r="O56" s="13"/>
      <c r="P56" s="26">
        <f t="shared" si="1"/>
        <v>15.42824680107096</v>
      </c>
      <c r="Q56" s="27"/>
      <c r="R56" s="29">
        <f t="shared" si="3"/>
        <v>100</v>
      </c>
      <c r="S56" s="27"/>
      <c r="T56" s="28">
        <f t="shared" si="4"/>
        <v>849460.21772620571</v>
      </c>
      <c r="V56" s="6"/>
    </row>
    <row r="57" spans="6:22" ht="15.95" customHeight="1" x14ac:dyDescent="0.2">
      <c r="F57" s="21" t="s">
        <v>52</v>
      </c>
      <c r="G57" s="21"/>
      <c r="H57" s="22">
        <v>15416961</v>
      </c>
      <c r="I57" s="22"/>
      <c r="J57" s="34">
        <f>SUM(J10:J56)</f>
        <v>99.999999999999986</v>
      </c>
      <c r="K57" s="35"/>
      <c r="L57" s="36"/>
      <c r="M57" s="36"/>
      <c r="N57" s="37">
        <v>30486.038278980002</v>
      </c>
      <c r="O57" s="22"/>
      <c r="P57" s="34">
        <f>SUM(P10:P56)</f>
        <v>100</v>
      </c>
      <c r="Q57" s="35"/>
      <c r="R57" s="36"/>
      <c r="S57" s="36"/>
      <c r="T57" s="38">
        <f t="shared" si="4"/>
        <v>1977.4350002558872</v>
      </c>
      <c r="V57" s="6"/>
    </row>
    <row r="58" spans="6:22" x14ac:dyDescent="0.2">
      <c r="F58"/>
      <c r="G58"/>
      <c r="H58" s="7"/>
      <c r="I58" s="7"/>
      <c r="J58" s="7"/>
      <c r="K58" s="7"/>
      <c r="L58" s="7"/>
      <c r="M58" s="7"/>
      <c r="N58" s="7"/>
      <c r="O58" s="7"/>
      <c r="P58" s="7"/>
      <c r="Q58"/>
      <c r="R58"/>
      <c r="S58"/>
      <c r="T58"/>
    </row>
    <row r="59" spans="6:22" x14ac:dyDescent="0.2">
      <c r="F59"/>
      <c r="G59"/>
      <c r="H59" s="7"/>
      <c r="I59" s="7"/>
      <c r="J59" s="7"/>
      <c r="K59" s="7"/>
      <c r="L59" s="7"/>
      <c r="M59" s="7"/>
      <c r="N59" s="7"/>
      <c r="O59" s="7"/>
      <c r="P59" s="7"/>
      <c r="Q59"/>
      <c r="R59"/>
      <c r="S59"/>
      <c r="T59"/>
    </row>
  </sheetData>
  <mergeCells count="11">
    <mergeCell ref="F1:T1"/>
    <mergeCell ref="F3:T3"/>
    <mergeCell ref="H7:H8"/>
    <mergeCell ref="L7:L8"/>
    <mergeCell ref="J7:J8"/>
    <mergeCell ref="P7:P8"/>
    <mergeCell ref="R7:R8"/>
    <mergeCell ref="H5:L5"/>
    <mergeCell ref="F5:F8"/>
    <mergeCell ref="N5:R5"/>
    <mergeCell ref="T5:T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C_IV.36</vt:lpstr>
      <vt:lpstr>C_IV.36!Área_de_impresión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2014-06-12T08:44:42Z</dcterms:modified>
</cp:coreProperties>
</file>