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37" sheetId="190" r:id="rId1"/>
  </sheets>
  <definedNames>
    <definedName name="_xlnm.Print_Area" localSheetId="0">C_IV.37!$F$1:$T$57</definedName>
  </definedNames>
  <calcPr calcId="145621"/>
</workbook>
</file>

<file path=xl/calcChain.xml><?xml version="1.0" encoding="utf-8"?>
<calcChain xmlns="http://schemas.openxmlformats.org/spreadsheetml/2006/main">
  <c r="T57" i="190" l="1"/>
  <c r="T56" i="190"/>
  <c r="P56" i="190"/>
  <c r="J56" i="190"/>
  <c r="T55" i="190"/>
  <c r="P55" i="190"/>
  <c r="J55" i="190"/>
  <c r="T54" i="190"/>
  <c r="P54" i="190"/>
  <c r="J54" i="190"/>
  <c r="T53" i="190"/>
  <c r="P53" i="190"/>
  <c r="J53" i="190"/>
  <c r="T52" i="190"/>
  <c r="P52" i="190"/>
  <c r="J52" i="190"/>
  <c r="T51" i="190"/>
  <c r="P51" i="190"/>
  <c r="J51" i="190"/>
  <c r="T50" i="190"/>
  <c r="P50" i="190"/>
  <c r="J50" i="190"/>
  <c r="T49" i="190"/>
  <c r="P49" i="190"/>
  <c r="J49" i="190"/>
  <c r="T48" i="190"/>
  <c r="P48" i="190"/>
  <c r="J48" i="190"/>
  <c r="T47" i="190"/>
  <c r="P47" i="190"/>
  <c r="J47" i="190"/>
  <c r="T46" i="190"/>
  <c r="P46" i="190"/>
  <c r="J46" i="190"/>
  <c r="T45" i="190"/>
  <c r="P45" i="190"/>
  <c r="J45" i="190"/>
  <c r="T44" i="190"/>
  <c r="P44" i="190"/>
  <c r="J44" i="190"/>
  <c r="T43" i="190"/>
  <c r="P43" i="190"/>
  <c r="J43" i="190"/>
  <c r="T42" i="190"/>
  <c r="P42" i="190"/>
  <c r="J42" i="190"/>
  <c r="T41" i="190"/>
  <c r="P41" i="190"/>
  <c r="J41" i="190"/>
  <c r="T40" i="190"/>
  <c r="P40" i="190"/>
  <c r="J40" i="190"/>
  <c r="T39" i="190"/>
  <c r="P39" i="190"/>
  <c r="J39" i="190"/>
  <c r="T38" i="190"/>
  <c r="P38" i="190"/>
  <c r="J38" i="190"/>
  <c r="T37" i="190"/>
  <c r="P37" i="190"/>
  <c r="J37" i="190"/>
  <c r="T36" i="190"/>
  <c r="P36" i="190"/>
  <c r="J36" i="190"/>
  <c r="T35" i="190"/>
  <c r="P35" i="190"/>
  <c r="J35" i="190"/>
  <c r="T34" i="190"/>
  <c r="P34" i="190"/>
  <c r="J34" i="190"/>
  <c r="T33" i="190"/>
  <c r="P33" i="190"/>
  <c r="J33" i="190"/>
  <c r="T32" i="190"/>
  <c r="P32" i="190"/>
  <c r="J32" i="190"/>
  <c r="T31" i="190"/>
  <c r="P31" i="190"/>
  <c r="J31" i="190"/>
  <c r="T30" i="190"/>
  <c r="P30" i="190"/>
  <c r="J30" i="190"/>
  <c r="T29" i="190"/>
  <c r="P29" i="190"/>
  <c r="J29" i="190"/>
  <c r="T28" i="190"/>
  <c r="P28" i="190"/>
  <c r="J28" i="190"/>
  <c r="T27" i="190"/>
  <c r="P27" i="190"/>
  <c r="J27" i="190"/>
  <c r="T26" i="190"/>
  <c r="P26" i="190"/>
  <c r="J26" i="190"/>
  <c r="T25" i="190"/>
  <c r="P25" i="190"/>
  <c r="J25" i="190"/>
  <c r="T24" i="190"/>
  <c r="P24" i="190"/>
  <c r="J24" i="190"/>
  <c r="T23" i="190"/>
  <c r="P23" i="190"/>
  <c r="J23" i="190"/>
  <c r="T22" i="190"/>
  <c r="P22" i="190"/>
  <c r="J22" i="190"/>
  <c r="T21" i="190"/>
  <c r="P21" i="190"/>
  <c r="J21" i="190"/>
  <c r="T20" i="190"/>
  <c r="P20" i="190"/>
  <c r="J20" i="190"/>
  <c r="T19" i="190"/>
  <c r="P19" i="190"/>
  <c r="J19" i="190"/>
  <c r="T18" i="190"/>
  <c r="P18" i="190"/>
  <c r="J18" i="190"/>
  <c r="T17" i="190"/>
  <c r="P17" i="190"/>
  <c r="J17" i="190"/>
  <c r="T16" i="190"/>
  <c r="P16" i="190"/>
  <c r="J16" i="190"/>
  <c r="T15" i="190"/>
  <c r="P15" i="190"/>
  <c r="J15" i="190"/>
  <c r="T14" i="190"/>
  <c r="P14" i="190"/>
  <c r="J14" i="190"/>
  <c r="T13" i="190"/>
  <c r="P13" i="190"/>
  <c r="J13" i="190"/>
  <c r="T12" i="190"/>
  <c r="P12" i="190"/>
  <c r="J12" i="190"/>
  <c r="T11" i="190"/>
  <c r="P11" i="190"/>
  <c r="J11" i="190"/>
  <c r="T10" i="190"/>
  <c r="P10" i="190"/>
  <c r="J10" i="190"/>
  <c r="P57" i="190" l="1"/>
  <c r="J57" i="190"/>
  <c r="R10" i="190"/>
  <c r="R11" i="190" s="1"/>
  <c r="R12" i="190" s="1"/>
  <c r="R13" i="190" s="1"/>
  <c r="R14" i="190" s="1"/>
  <c r="R15" i="190" s="1"/>
  <c r="R16" i="190" s="1"/>
  <c r="R17" i="190" s="1"/>
  <c r="R18" i="190" s="1"/>
  <c r="R19" i="190" s="1"/>
  <c r="R20" i="190" s="1"/>
  <c r="R21" i="190" s="1"/>
  <c r="R22" i="190" s="1"/>
  <c r="R23" i="190" s="1"/>
  <c r="R24" i="190" s="1"/>
  <c r="R25" i="190" s="1"/>
  <c r="R26" i="190" s="1"/>
  <c r="R27" i="190" s="1"/>
  <c r="R28" i="190" s="1"/>
  <c r="R29" i="190" s="1"/>
  <c r="R30" i="190" s="1"/>
  <c r="R31" i="190" s="1"/>
  <c r="R32" i="190" s="1"/>
  <c r="R33" i="190" s="1"/>
  <c r="R34" i="190" s="1"/>
  <c r="R35" i="190" s="1"/>
  <c r="R36" i="190" s="1"/>
  <c r="R37" i="190" s="1"/>
  <c r="R38" i="190" s="1"/>
  <c r="R39" i="190" s="1"/>
  <c r="R40" i="190" s="1"/>
  <c r="R41" i="190" s="1"/>
  <c r="R42" i="190" s="1"/>
  <c r="R43" i="190" s="1"/>
  <c r="R44" i="190" s="1"/>
  <c r="R45" i="190" s="1"/>
  <c r="R46" i="190" s="1"/>
  <c r="R47" i="190" s="1"/>
  <c r="R48" i="190" s="1"/>
  <c r="R49" i="190" s="1"/>
  <c r="R50" i="190" s="1"/>
  <c r="R51" i="190" s="1"/>
  <c r="R52" i="190" s="1"/>
  <c r="R53" i="190" s="1"/>
  <c r="R54" i="190" s="1"/>
  <c r="R55" i="190" s="1"/>
  <c r="R56" i="190" s="1"/>
  <c r="L10" i="190"/>
  <c r="L11" i="190" s="1"/>
  <c r="L12" i="190" s="1"/>
  <c r="L13" i="190" s="1"/>
  <c r="L14" i="190" s="1"/>
  <c r="L15" i="190" s="1"/>
  <c r="L16" i="190" s="1"/>
  <c r="L17" i="190" s="1"/>
  <c r="L18" i="190" s="1"/>
  <c r="L19" i="190" s="1"/>
  <c r="L20" i="190" s="1"/>
  <c r="L21" i="190" s="1"/>
  <c r="L22" i="190" s="1"/>
  <c r="L23" i="190" s="1"/>
  <c r="L24" i="190" s="1"/>
  <c r="L25" i="190" s="1"/>
  <c r="L26" i="190" s="1"/>
  <c r="L27" i="190" s="1"/>
  <c r="L28" i="190" s="1"/>
  <c r="L29" i="190" s="1"/>
  <c r="L30" i="190" s="1"/>
  <c r="L31" i="190" s="1"/>
  <c r="L32" i="190" s="1"/>
  <c r="L33" i="190" s="1"/>
  <c r="L34" i="190" s="1"/>
  <c r="L35" i="190" s="1"/>
  <c r="L36" i="190" s="1"/>
  <c r="L37" i="190" s="1"/>
  <c r="L38" i="190" s="1"/>
  <c r="L39" i="190" s="1"/>
  <c r="L40" i="190" s="1"/>
  <c r="L41" i="190" s="1"/>
  <c r="L42" i="190" s="1"/>
  <c r="L43" i="190" s="1"/>
  <c r="L44" i="190" s="1"/>
  <c r="L45" i="190" s="1"/>
  <c r="L46" i="190" s="1"/>
  <c r="L47" i="190" s="1"/>
  <c r="L48" i="190" s="1"/>
  <c r="L49" i="190" s="1"/>
  <c r="L50" i="190" s="1"/>
  <c r="L51" i="190" s="1"/>
  <c r="L52" i="190" s="1"/>
  <c r="L53" i="190" s="1"/>
  <c r="L54" i="190" s="1"/>
  <c r="L55" i="190" s="1"/>
  <c r="L56" i="190" s="1"/>
</calcChain>
</file>

<file path=xl/sharedStrings.xml><?xml version="1.0" encoding="utf-8"?>
<sst xmlns="http://schemas.openxmlformats.org/spreadsheetml/2006/main" count="61" uniqueCount="59">
  <si>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</si>
  <si>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</si>
  <si>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</si>
  <si>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</si>
  <si>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</si>
  <si>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</si>
  <si>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</si>
  <si>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</si>
  <si>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</si>
  <si>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</si>
  <si>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</si>
  <si>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</si>
  <si>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</si>
  <si>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</si>
  <si>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</si>
  <si>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</si>
  <si>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</si>
  <si>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</si>
  <si>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</si>
  <si>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</si>
  <si>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</si>
  <si>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</si>
  <si>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</si>
  <si>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</si>
  <si>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</si>
  <si>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</si>
  <si>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</si>
  <si>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</si>
  <si>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</si>
  <si>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</si>
  <si>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</si>
  <si>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</si>
  <si>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</si>
  <si>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</si>
  <si>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</si>
  <si>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</si>
  <si>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</si>
  <si>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</si>
  <si>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</si>
  <si>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</si>
  <si>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</si>
  <si>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</si>
  <si>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</si>
  <si>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</si>
  <si>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</si>
  <si>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</si>
  <si>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</si>
  <si>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</si>
  <si>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</si>
  <si>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</si>
  <si>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</si>
  <si>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</si>
  <si>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</si>
  <si>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</si>
  <si>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</si>
  <si>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</si>
  <si>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</si>
  <si>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</si>
  <si>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>Cuadro IV.37.</t>
    </r>
    <r>
      <rPr>
        <b/>
        <sz val="14"/>
        <rFont val="Times New Roman"/>
        <family val="1"/>
      </rPr>
      <t xml:space="preserve"> Total base imponible.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</si>
</sst>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3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indexed="22"/>
  </sheetPr>
  <dimension ref="F1:T59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2.7109375" style="1" customWidth="1"/>
    <col min="21" max="248" width="11.42578125" style="1" customWidth="1"/>
    <col min="249" max="16384" width="11.42578125" style="1"/>
  </cols>
  <sheetData>
    <row r="1" spans="6:20" ht="30" customHeight="1" x14ac:dyDescent="0.2">
      <c r="F1" s="41" t="s">
        <v>53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6:20" ht="14.1" customHeight="1" x14ac:dyDescent="0.2"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6:20" ht="20.100000000000001" customHeight="1" x14ac:dyDescent="0.35">
      <c r="F3" s="44" t="s">
        <v>58</v>
      </c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6:20" ht="14.1" customHeight="1" x14ac:dyDescent="0.2"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6:20" ht="15.95" customHeight="1" x14ac:dyDescent="0.2">
      <c r="F5" s="40" t="s">
        <v>56</v>
      </c>
      <c r="G5" s="7"/>
      <c r="H5" s="39" t="s">
        <v>49</v>
      </c>
      <c r="I5" s="39"/>
      <c r="J5" s="39"/>
      <c r="K5" s="39"/>
      <c r="L5" s="39"/>
      <c r="M5" s="21"/>
      <c r="N5" s="39" t="s">
        <v>0</v>
      </c>
      <c r="O5" s="39"/>
      <c r="P5" s="39"/>
      <c r="Q5" s="39"/>
      <c r="R5" s="39"/>
      <c r="S5" s="21"/>
      <c r="T5" s="43" t="s">
        <v>57</v>
      </c>
    </row>
    <row r="6" spans="6:20" s="5" customFormat="1" ht="3.95" customHeight="1" x14ac:dyDescent="0.2">
      <c r="F6" s="40"/>
      <c r="G6" s="7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43"/>
    </row>
    <row r="7" spans="6:20" ht="15" customHeight="1" x14ac:dyDescent="0.2">
      <c r="F7" s="40"/>
      <c r="G7" s="7"/>
      <c r="H7" s="38" t="s">
        <v>1</v>
      </c>
      <c r="I7" s="8"/>
      <c r="J7" s="38" t="s">
        <v>50</v>
      </c>
      <c r="K7" s="8"/>
      <c r="L7" s="38" t="s">
        <v>51</v>
      </c>
      <c r="M7" s="22"/>
      <c r="N7" s="37" t="s">
        <v>54</v>
      </c>
      <c r="O7" s="7"/>
      <c r="P7" s="38" t="s">
        <v>50</v>
      </c>
      <c r="Q7" s="8"/>
      <c r="R7" s="42" t="s">
        <v>51</v>
      </c>
      <c r="S7" s="23"/>
      <c r="T7" s="43"/>
    </row>
    <row r="8" spans="6:20" ht="15" customHeight="1" x14ac:dyDescent="0.25">
      <c r="F8" s="40"/>
      <c r="G8" s="7"/>
      <c r="H8" s="38"/>
      <c r="I8" s="8"/>
      <c r="J8" s="38"/>
      <c r="K8" s="8"/>
      <c r="L8" s="38"/>
      <c r="M8" s="22"/>
      <c r="N8" s="9" t="s">
        <v>55</v>
      </c>
      <c r="O8" s="7"/>
      <c r="P8" s="38"/>
      <c r="Q8" s="8"/>
      <c r="R8" s="42"/>
      <c r="S8" s="23"/>
      <c r="T8" s="43"/>
    </row>
    <row r="9" spans="6:20" s="2" customFormat="1" ht="3.95" customHeight="1" x14ac:dyDescent="0.2">
      <c r="F9" s="7"/>
      <c r="G9" s="7"/>
      <c r="H9" s="8"/>
      <c r="I9" s="8"/>
      <c r="J9" s="8"/>
      <c r="K9" s="8"/>
      <c r="L9" s="22"/>
      <c r="M9" s="22"/>
      <c r="N9" s="7"/>
      <c r="O9" s="7"/>
      <c r="P9" s="21"/>
      <c r="Q9" s="21"/>
      <c r="R9" s="23"/>
      <c r="S9" s="23"/>
      <c r="T9" s="7"/>
    </row>
    <row r="10" spans="6:20" ht="15" customHeight="1" x14ac:dyDescent="0.2">
      <c r="F10" s="10" t="s">
        <v>2</v>
      </c>
      <c r="G10" s="10"/>
      <c r="H10" s="11">
        <v>223729</v>
      </c>
      <c r="I10" s="11"/>
      <c r="J10" s="24">
        <f t="shared" ref="J10:J56" si="0">+H10/H$57*100</f>
        <v>1.1492300334964578</v>
      </c>
      <c r="K10" s="25"/>
      <c r="L10" s="24">
        <f>+J10</f>
        <v>1.1492300334964578</v>
      </c>
      <c r="M10" s="25"/>
      <c r="N10" s="12">
        <v>-360.08948152999994</v>
      </c>
      <c r="O10" s="11"/>
      <c r="P10" s="24">
        <f t="shared" ref="P10:P56" si="1">+N10/N$57*100</f>
        <v>-9.1758732330948847E-2</v>
      </c>
      <c r="Q10" s="25"/>
      <c r="R10" s="24">
        <f>+P10</f>
        <v>-9.1758732330948847E-2</v>
      </c>
      <c r="S10" s="25"/>
      <c r="T10" s="26">
        <f t="shared" ref="T10:T57" si="2">N10*1000/H10*1000</f>
        <v>-1609.4895231731243</v>
      </c>
    </row>
    <row r="11" spans="6:20" ht="15" customHeight="1" x14ac:dyDescent="0.2">
      <c r="F11" s="10" t="s">
        <v>3</v>
      </c>
      <c r="G11" s="10"/>
      <c r="H11" s="11">
        <v>1127278</v>
      </c>
      <c r="I11" s="11"/>
      <c r="J11" s="24">
        <f t="shared" si="0"/>
        <v>5.7904953479424668</v>
      </c>
      <c r="K11" s="25"/>
      <c r="L11" s="24">
        <f t="shared" ref="L11:L56" si="3">+L10+J11</f>
        <v>6.9397253814389241</v>
      </c>
      <c r="M11" s="25"/>
      <c r="N11" s="12">
        <v>-245.90701745000001</v>
      </c>
      <c r="O11" s="11"/>
      <c r="P11" s="24">
        <f t="shared" si="1"/>
        <v>-6.2662525149645751E-2</v>
      </c>
      <c r="Q11" s="25"/>
      <c r="R11" s="27">
        <f t="shared" ref="R11:R56" si="4">+R10+P11</f>
        <v>-0.1544212574805946</v>
      </c>
      <c r="S11" s="25"/>
      <c r="T11" s="26">
        <f t="shared" si="2"/>
        <v>-218.14230158842807</v>
      </c>
    </row>
    <row r="12" spans="6:20" ht="15" customHeight="1" x14ac:dyDescent="0.2">
      <c r="F12" s="10" t="s">
        <v>4</v>
      </c>
      <c r="G12" s="10"/>
      <c r="H12" s="11">
        <v>727779</v>
      </c>
      <c r="I12" s="11"/>
      <c r="J12" s="24">
        <f t="shared" si="0"/>
        <v>3.7383865504606852</v>
      </c>
      <c r="K12" s="25"/>
      <c r="L12" s="24">
        <f t="shared" si="3"/>
        <v>10.678111931899609</v>
      </c>
      <c r="M12" s="25"/>
      <c r="N12" s="12">
        <v>1569.1562578400003</v>
      </c>
      <c r="O12" s="11"/>
      <c r="P12" s="24">
        <f t="shared" si="1"/>
        <v>0.39985558155377088</v>
      </c>
      <c r="Q12" s="25"/>
      <c r="R12" s="27">
        <f t="shared" si="4"/>
        <v>0.24543432407317628</v>
      </c>
      <c r="S12" s="25"/>
      <c r="T12" s="26">
        <f t="shared" si="2"/>
        <v>2156.0889471116921</v>
      </c>
    </row>
    <row r="13" spans="6:20" ht="15" customHeight="1" x14ac:dyDescent="0.2">
      <c r="F13" s="10" t="s">
        <v>5</v>
      </c>
      <c r="G13" s="10"/>
      <c r="H13" s="11">
        <v>868707</v>
      </c>
      <c r="I13" s="11"/>
      <c r="J13" s="24">
        <f t="shared" si="0"/>
        <v>4.46229221383284</v>
      </c>
      <c r="K13" s="25"/>
      <c r="L13" s="24">
        <f t="shared" si="3"/>
        <v>15.14040414573245</v>
      </c>
      <c r="M13" s="25"/>
      <c r="N13" s="12">
        <v>3284.1703489299998</v>
      </c>
      <c r="O13" s="11"/>
      <c r="P13" s="24">
        <f t="shared" si="1"/>
        <v>0.83687895213234775</v>
      </c>
      <c r="Q13" s="25"/>
      <c r="R13" s="27">
        <f t="shared" si="4"/>
        <v>1.0823132762055241</v>
      </c>
      <c r="S13" s="25"/>
      <c r="T13" s="26">
        <f t="shared" si="2"/>
        <v>3780.5270924834263</v>
      </c>
    </row>
    <row r="14" spans="6:20" ht="15" customHeight="1" x14ac:dyDescent="0.2">
      <c r="F14" s="13" t="s">
        <v>6</v>
      </c>
      <c r="G14" s="13"/>
      <c r="H14" s="14">
        <v>1052631</v>
      </c>
      <c r="I14" s="14"/>
      <c r="J14" s="28">
        <f t="shared" si="0"/>
        <v>5.4070556762396027</v>
      </c>
      <c r="K14" s="29"/>
      <c r="L14" s="28">
        <f t="shared" si="3"/>
        <v>20.547459821972055</v>
      </c>
      <c r="M14" s="29"/>
      <c r="N14" s="15">
        <v>5459.5719271800008</v>
      </c>
      <c r="O14" s="14"/>
      <c r="P14" s="28">
        <f t="shared" si="1"/>
        <v>1.3912191963483826</v>
      </c>
      <c r="Q14" s="29"/>
      <c r="R14" s="30">
        <f t="shared" si="4"/>
        <v>2.4735324725539067</v>
      </c>
      <c r="S14" s="29"/>
      <c r="T14" s="31">
        <f t="shared" si="2"/>
        <v>5186.5961834489008</v>
      </c>
    </row>
    <row r="15" spans="6:20" ht="15" customHeight="1" x14ac:dyDescent="0.2">
      <c r="F15" s="10" t="s">
        <v>7</v>
      </c>
      <c r="G15" s="10"/>
      <c r="H15" s="11">
        <v>909833</v>
      </c>
      <c r="I15" s="11"/>
      <c r="J15" s="24">
        <f t="shared" si="0"/>
        <v>4.6735443731755062</v>
      </c>
      <c r="K15" s="25"/>
      <c r="L15" s="24">
        <f t="shared" si="3"/>
        <v>25.221004195147561</v>
      </c>
      <c r="M15" s="25"/>
      <c r="N15" s="12">
        <v>6129.0979129699999</v>
      </c>
      <c r="O15" s="11"/>
      <c r="P15" s="24">
        <f t="shared" si="1"/>
        <v>1.5618291665638022</v>
      </c>
      <c r="Q15" s="25"/>
      <c r="R15" s="27">
        <f t="shared" si="4"/>
        <v>4.035361639117709</v>
      </c>
      <c r="S15" s="25"/>
      <c r="T15" s="26">
        <f t="shared" si="2"/>
        <v>6736.5086922215396</v>
      </c>
    </row>
    <row r="16" spans="6:20" ht="15" customHeight="1" x14ac:dyDescent="0.2">
      <c r="F16" s="10" t="s">
        <v>8</v>
      </c>
      <c r="G16" s="10"/>
      <c r="H16" s="11">
        <v>901784</v>
      </c>
      <c r="I16" s="11"/>
      <c r="J16" s="24">
        <f t="shared" si="0"/>
        <v>4.6321990288544166</v>
      </c>
      <c r="K16" s="25"/>
      <c r="L16" s="24">
        <f t="shared" si="3"/>
        <v>29.853203224001977</v>
      </c>
      <c r="M16" s="25"/>
      <c r="N16" s="12">
        <v>7417.77325655</v>
      </c>
      <c r="O16" s="11"/>
      <c r="P16" s="24">
        <f t="shared" si="1"/>
        <v>1.8902120324298781</v>
      </c>
      <c r="Q16" s="25"/>
      <c r="R16" s="27">
        <f t="shared" si="4"/>
        <v>5.9255736715475873</v>
      </c>
      <c r="S16" s="25"/>
      <c r="T16" s="26">
        <f t="shared" si="2"/>
        <v>8225.6651887259031</v>
      </c>
    </row>
    <row r="17" spans="6:20" ht="15" customHeight="1" x14ac:dyDescent="0.2">
      <c r="F17" s="10" t="s">
        <v>9</v>
      </c>
      <c r="G17" s="10"/>
      <c r="H17" s="11">
        <v>878224</v>
      </c>
      <c r="I17" s="11"/>
      <c r="J17" s="24">
        <f t="shared" si="0"/>
        <v>4.5111782421473894</v>
      </c>
      <c r="K17" s="25"/>
      <c r="L17" s="24">
        <f t="shared" si="3"/>
        <v>34.364381466149368</v>
      </c>
      <c r="M17" s="25"/>
      <c r="N17" s="12">
        <v>8549.3802701000004</v>
      </c>
      <c r="O17" s="11"/>
      <c r="P17" s="24">
        <f t="shared" si="1"/>
        <v>2.1785704277347633</v>
      </c>
      <c r="Q17" s="25"/>
      <c r="R17" s="27">
        <f t="shared" si="4"/>
        <v>8.104144099282351</v>
      </c>
      <c r="S17" s="25"/>
      <c r="T17" s="26">
        <f t="shared" si="2"/>
        <v>9734.8515527929103</v>
      </c>
    </row>
    <row r="18" spans="6:20" ht="15" customHeight="1" x14ac:dyDescent="0.2">
      <c r="F18" s="10" t="s">
        <v>10</v>
      </c>
      <c r="G18" s="10"/>
      <c r="H18" s="11">
        <v>974674</v>
      </c>
      <c r="I18" s="11"/>
      <c r="J18" s="24">
        <f t="shared" si="0"/>
        <v>5.0066135086114301</v>
      </c>
      <c r="K18" s="25"/>
      <c r="L18" s="24">
        <f t="shared" si="3"/>
        <v>39.370994974760798</v>
      </c>
      <c r="M18" s="25"/>
      <c r="N18" s="12">
        <v>10965.62087454</v>
      </c>
      <c r="O18" s="11"/>
      <c r="P18" s="24">
        <f t="shared" si="1"/>
        <v>2.7942817612842514</v>
      </c>
      <c r="Q18" s="25"/>
      <c r="R18" s="27">
        <f t="shared" si="4"/>
        <v>10.898425860566602</v>
      </c>
      <c r="S18" s="25"/>
      <c r="T18" s="26">
        <f t="shared" si="2"/>
        <v>11250.552363703146</v>
      </c>
    </row>
    <row r="19" spans="6:20" ht="15" customHeight="1" x14ac:dyDescent="0.2">
      <c r="F19" s="13" t="s">
        <v>11</v>
      </c>
      <c r="G19" s="13"/>
      <c r="H19" s="14">
        <v>1004460</v>
      </c>
      <c r="I19" s="14"/>
      <c r="J19" s="28">
        <f t="shared" si="0"/>
        <v>5.1596154251163338</v>
      </c>
      <c r="K19" s="29"/>
      <c r="L19" s="28">
        <f t="shared" si="3"/>
        <v>44.530610399877133</v>
      </c>
      <c r="M19" s="29"/>
      <c r="N19" s="15">
        <v>12795.584014099999</v>
      </c>
      <c r="O19" s="14"/>
      <c r="P19" s="28">
        <f t="shared" si="1"/>
        <v>3.2605966816338463</v>
      </c>
      <c r="Q19" s="29"/>
      <c r="R19" s="30">
        <f t="shared" si="4"/>
        <v>14.159022542200448</v>
      </c>
      <c r="S19" s="29"/>
      <c r="T19" s="31">
        <f t="shared" si="2"/>
        <v>12738.769103896619</v>
      </c>
    </row>
    <row r="20" spans="6:20" ht="15" customHeight="1" x14ac:dyDescent="0.2">
      <c r="F20" s="10" t="s">
        <v>12</v>
      </c>
      <c r="G20" s="10"/>
      <c r="H20" s="11">
        <v>962091</v>
      </c>
      <c r="I20" s="11"/>
      <c r="J20" s="24">
        <f t="shared" si="0"/>
        <v>4.9419783405666706</v>
      </c>
      <c r="K20" s="25"/>
      <c r="L20" s="24">
        <f t="shared" si="3"/>
        <v>49.472588740443804</v>
      </c>
      <c r="M20" s="25"/>
      <c r="N20" s="12">
        <v>13689.00755742</v>
      </c>
      <c r="O20" s="11"/>
      <c r="P20" s="24">
        <f t="shared" si="1"/>
        <v>3.4882606817633195</v>
      </c>
      <c r="Q20" s="25"/>
      <c r="R20" s="27">
        <f t="shared" si="4"/>
        <v>17.647283223963768</v>
      </c>
      <c r="S20" s="25"/>
      <c r="T20" s="26">
        <f t="shared" si="2"/>
        <v>14228.391656735175</v>
      </c>
    </row>
    <row r="21" spans="6:20" ht="15" customHeight="1" x14ac:dyDescent="0.2">
      <c r="F21" s="10" t="s">
        <v>13</v>
      </c>
      <c r="G21" s="10"/>
      <c r="H21" s="11">
        <v>890613</v>
      </c>
      <c r="I21" s="11"/>
      <c r="J21" s="24">
        <f t="shared" si="0"/>
        <v>4.574816889282932</v>
      </c>
      <c r="K21" s="25"/>
      <c r="L21" s="24">
        <f t="shared" si="3"/>
        <v>54.04740562972674</v>
      </c>
      <c r="M21" s="25"/>
      <c r="N21" s="12">
        <v>14008.31400626</v>
      </c>
      <c r="O21" s="11"/>
      <c r="P21" s="24">
        <f t="shared" si="1"/>
        <v>3.5696269989524936</v>
      </c>
      <c r="Q21" s="25"/>
      <c r="R21" s="27">
        <f t="shared" si="4"/>
        <v>21.216910222916262</v>
      </c>
      <c r="S21" s="25"/>
      <c r="T21" s="26">
        <f t="shared" si="2"/>
        <v>15728.845195679829</v>
      </c>
    </row>
    <row r="22" spans="6:20" ht="15" customHeight="1" x14ac:dyDescent="0.2">
      <c r="F22" s="10" t="s">
        <v>14</v>
      </c>
      <c r="G22" s="10"/>
      <c r="H22" s="11">
        <v>816610</v>
      </c>
      <c r="I22" s="11"/>
      <c r="J22" s="24">
        <f t="shared" si="0"/>
        <v>4.1946852560622121</v>
      </c>
      <c r="K22" s="25"/>
      <c r="L22" s="24">
        <f t="shared" si="3"/>
        <v>58.242090885788954</v>
      </c>
      <c r="M22" s="25"/>
      <c r="N22" s="12">
        <v>14077.947748800001</v>
      </c>
      <c r="O22" s="11"/>
      <c r="P22" s="24">
        <f t="shared" si="1"/>
        <v>3.5873712105184121</v>
      </c>
      <c r="Q22" s="25"/>
      <c r="R22" s="27">
        <f t="shared" si="4"/>
        <v>24.804281433434674</v>
      </c>
      <c r="S22" s="25"/>
      <c r="T22" s="26">
        <f t="shared" si="2"/>
        <v>17239.499576052218</v>
      </c>
    </row>
    <row r="23" spans="6:20" ht="15" customHeight="1" x14ac:dyDescent="0.2">
      <c r="F23" s="10" t="s">
        <v>15</v>
      </c>
      <c r="G23" s="10"/>
      <c r="H23" s="11">
        <v>790020</v>
      </c>
      <c r="I23" s="11"/>
      <c r="J23" s="24">
        <f t="shared" si="0"/>
        <v>4.0581002510308082</v>
      </c>
      <c r="K23" s="25"/>
      <c r="L23" s="24">
        <f t="shared" si="3"/>
        <v>62.300191136819763</v>
      </c>
      <c r="M23" s="25"/>
      <c r="N23" s="12">
        <v>14802.419858549998</v>
      </c>
      <c r="O23" s="11"/>
      <c r="P23" s="24">
        <f t="shared" si="1"/>
        <v>3.7719826635309586</v>
      </c>
      <c r="Q23" s="25"/>
      <c r="R23" s="27">
        <f t="shared" si="4"/>
        <v>28.576264096965634</v>
      </c>
      <c r="S23" s="25"/>
      <c r="T23" s="26">
        <f t="shared" si="2"/>
        <v>18736.765978772684</v>
      </c>
    </row>
    <row r="24" spans="6:20" ht="15" customHeight="1" x14ac:dyDescent="0.2">
      <c r="F24" s="13" t="s">
        <v>16</v>
      </c>
      <c r="G24" s="13"/>
      <c r="H24" s="14">
        <v>701529</v>
      </c>
      <c r="I24" s="14"/>
      <c r="J24" s="28">
        <f t="shared" si="0"/>
        <v>3.6035480253732719</v>
      </c>
      <c r="K24" s="29"/>
      <c r="L24" s="28">
        <f t="shared" si="3"/>
        <v>65.903739162193034</v>
      </c>
      <c r="M24" s="29"/>
      <c r="N24" s="15">
        <v>14191.991572840001</v>
      </c>
      <c r="O24" s="14"/>
      <c r="P24" s="28">
        <f t="shared" si="1"/>
        <v>3.6164320891634119</v>
      </c>
      <c r="Q24" s="29"/>
      <c r="R24" s="30">
        <f t="shared" si="4"/>
        <v>32.192696186129048</v>
      </c>
      <c r="S24" s="29"/>
      <c r="T24" s="31">
        <f t="shared" si="2"/>
        <v>20230.085388971806</v>
      </c>
    </row>
    <row r="25" spans="6:20" ht="15" customHeight="1" x14ac:dyDescent="0.2">
      <c r="F25" s="10" t="s">
        <v>17</v>
      </c>
      <c r="G25" s="10"/>
      <c r="H25" s="11">
        <v>632182</v>
      </c>
      <c r="I25" s="11"/>
      <c r="J25" s="24">
        <f t="shared" si="0"/>
        <v>3.2473328939737707</v>
      </c>
      <c r="K25" s="25"/>
      <c r="L25" s="24">
        <f t="shared" si="3"/>
        <v>69.151072056166811</v>
      </c>
      <c r="M25" s="25"/>
      <c r="N25" s="12">
        <v>13739.01959984</v>
      </c>
      <c r="O25" s="11"/>
      <c r="P25" s="24">
        <f t="shared" si="1"/>
        <v>3.501004851890817</v>
      </c>
      <c r="Q25" s="25"/>
      <c r="R25" s="27">
        <f t="shared" si="4"/>
        <v>35.693701038019867</v>
      </c>
      <c r="S25" s="25"/>
      <c r="T25" s="26">
        <f t="shared" si="2"/>
        <v>21732.696596613001</v>
      </c>
    </row>
    <row r="26" spans="6:20" ht="15" customHeight="1" x14ac:dyDescent="0.2">
      <c r="F26" s="10" t="s">
        <v>18</v>
      </c>
      <c r="G26" s="10"/>
      <c r="H26" s="11">
        <v>579886</v>
      </c>
      <c r="I26" s="11"/>
      <c r="J26" s="24">
        <f t="shared" si="0"/>
        <v>2.9787037317653366</v>
      </c>
      <c r="K26" s="25"/>
      <c r="L26" s="24">
        <f t="shared" si="3"/>
        <v>72.129775787932147</v>
      </c>
      <c r="M26" s="25"/>
      <c r="N26" s="12">
        <v>13476.242115169998</v>
      </c>
      <c r="O26" s="11"/>
      <c r="P26" s="24">
        <f t="shared" si="1"/>
        <v>3.4340433600527782</v>
      </c>
      <c r="Q26" s="25"/>
      <c r="R26" s="27">
        <f t="shared" si="4"/>
        <v>39.127744398072643</v>
      </c>
      <c r="S26" s="25"/>
      <c r="T26" s="26">
        <f t="shared" si="2"/>
        <v>23239.467956063774</v>
      </c>
    </row>
    <row r="27" spans="6:20" ht="15" customHeight="1" x14ac:dyDescent="0.2">
      <c r="F27" s="10" t="s">
        <v>19</v>
      </c>
      <c r="G27" s="10"/>
      <c r="H27" s="11">
        <v>523902</v>
      </c>
      <c r="I27" s="11"/>
      <c r="J27" s="24">
        <f t="shared" si="0"/>
        <v>2.6911303988703357</v>
      </c>
      <c r="K27" s="25"/>
      <c r="L27" s="24">
        <f t="shared" si="3"/>
        <v>74.820906186802489</v>
      </c>
      <c r="M27" s="25"/>
      <c r="N27" s="12">
        <v>12955.856630120001</v>
      </c>
      <c r="O27" s="11"/>
      <c r="P27" s="24">
        <f t="shared" si="1"/>
        <v>3.3014376748527354</v>
      </c>
      <c r="Q27" s="25"/>
      <c r="R27" s="27">
        <f t="shared" si="4"/>
        <v>42.429182072925379</v>
      </c>
      <c r="S27" s="25"/>
      <c r="T27" s="26">
        <f t="shared" si="2"/>
        <v>24729.542223774675</v>
      </c>
    </row>
    <row r="28" spans="6:20" ht="15" customHeight="1" x14ac:dyDescent="0.2">
      <c r="F28" s="10" t="s">
        <v>20</v>
      </c>
      <c r="G28" s="10"/>
      <c r="H28" s="11">
        <v>475391</v>
      </c>
      <c r="I28" s="11"/>
      <c r="J28" s="24">
        <f t="shared" si="0"/>
        <v>2.4419436678030775</v>
      </c>
      <c r="K28" s="25"/>
      <c r="L28" s="24">
        <f t="shared" si="3"/>
        <v>77.262849854605562</v>
      </c>
      <c r="M28" s="25"/>
      <c r="N28" s="12">
        <v>12470.310032629999</v>
      </c>
      <c r="O28" s="11"/>
      <c r="P28" s="24">
        <f t="shared" si="1"/>
        <v>3.1777097056713415</v>
      </c>
      <c r="Q28" s="25"/>
      <c r="R28" s="27">
        <f t="shared" si="4"/>
        <v>45.606891778596719</v>
      </c>
      <c r="S28" s="25"/>
      <c r="T28" s="26">
        <f t="shared" si="2"/>
        <v>26231.691455307315</v>
      </c>
    </row>
    <row r="29" spans="6:20" ht="15" customHeight="1" x14ac:dyDescent="0.2">
      <c r="F29" s="13" t="s">
        <v>21</v>
      </c>
      <c r="G29" s="13"/>
      <c r="H29" s="14">
        <v>426035</v>
      </c>
      <c r="I29" s="14"/>
      <c r="J29" s="28">
        <f t="shared" si="0"/>
        <v>2.1884164204044336</v>
      </c>
      <c r="K29" s="29"/>
      <c r="L29" s="28">
        <f t="shared" si="3"/>
        <v>79.451266275009999</v>
      </c>
      <c r="M29" s="29"/>
      <c r="N29" s="15">
        <v>11815.35616492</v>
      </c>
      <c r="O29" s="14"/>
      <c r="P29" s="28">
        <f t="shared" si="1"/>
        <v>3.010813032152944</v>
      </c>
      <c r="Q29" s="29"/>
      <c r="R29" s="30">
        <f t="shared" si="4"/>
        <v>48.617704810749665</v>
      </c>
      <c r="S29" s="29"/>
      <c r="T29" s="31">
        <f t="shared" si="2"/>
        <v>27733.299294471111</v>
      </c>
    </row>
    <row r="30" spans="6:20" ht="15" customHeight="1" x14ac:dyDescent="0.2">
      <c r="F30" s="10" t="s">
        <v>22</v>
      </c>
      <c r="G30" s="10"/>
      <c r="H30" s="11">
        <v>402248</v>
      </c>
      <c r="I30" s="11"/>
      <c r="J30" s="24">
        <f t="shared" si="0"/>
        <v>2.066229601499507</v>
      </c>
      <c r="K30" s="25"/>
      <c r="L30" s="24">
        <f t="shared" si="3"/>
        <v>81.5174958765095</v>
      </c>
      <c r="M30" s="25"/>
      <c r="N30" s="12">
        <v>11759.40326137</v>
      </c>
      <c r="O30" s="11"/>
      <c r="P30" s="24">
        <f t="shared" si="1"/>
        <v>2.9965549997378647</v>
      </c>
      <c r="Q30" s="25"/>
      <c r="R30" s="27">
        <f t="shared" si="4"/>
        <v>51.614259810487532</v>
      </c>
      <c r="S30" s="25"/>
      <c r="T30" s="26">
        <f t="shared" si="2"/>
        <v>29234.211882644537</v>
      </c>
    </row>
    <row r="31" spans="6:20" ht="15" customHeight="1" x14ac:dyDescent="0.2">
      <c r="F31" s="10" t="s">
        <v>23</v>
      </c>
      <c r="G31" s="10"/>
      <c r="H31" s="11">
        <v>705320</v>
      </c>
      <c r="I31" s="11"/>
      <c r="J31" s="24">
        <f t="shared" si="0"/>
        <v>3.6230212767487529</v>
      </c>
      <c r="K31" s="25"/>
      <c r="L31" s="24">
        <f t="shared" si="3"/>
        <v>85.140517153258259</v>
      </c>
      <c r="M31" s="25"/>
      <c r="N31" s="12">
        <v>22203.472181290002</v>
      </c>
      <c r="O31" s="11"/>
      <c r="P31" s="24">
        <f t="shared" si="1"/>
        <v>5.6579338336793956</v>
      </c>
      <c r="Q31" s="25"/>
      <c r="R31" s="27">
        <f t="shared" si="4"/>
        <v>57.272193644166926</v>
      </c>
      <c r="S31" s="25"/>
      <c r="T31" s="26">
        <f t="shared" si="2"/>
        <v>31479.997988558385</v>
      </c>
    </row>
    <row r="32" spans="6:20" ht="15" customHeight="1" x14ac:dyDescent="0.2">
      <c r="F32" s="10" t="s">
        <v>24</v>
      </c>
      <c r="G32" s="10"/>
      <c r="H32" s="11">
        <v>584134</v>
      </c>
      <c r="I32" s="11"/>
      <c r="J32" s="24">
        <f t="shared" si="0"/>
        <v>3.0005244576537686</v>
      </c>
      <c r="K32" s="25"/>
      <c r="L32" s="24">
        <f t="shared" si="3"/>
        <v>88.141041610912026</v>
      </c>
      <c r="M32" s="25"/>
      <c r="N32" s="12">
        <v>20095.700607429997</v>
      </c>
      <c r="O32" s="11"/>
      <c r="P32" s="24">
        <f t="shared" si="1"/>
        <v>5.1208272044081653</v>
      </c>
      <c r="Q32" s="25"/>
      <c r="R32" s="27">
        <f t="shared" si="4"/>
        <v>62.393020848575091</v>
      </c>
      <c r="S32" s="25"/>
      <c r="T32" s="26">
        <f t="shared" si="2"/>
        <v>34402.552509235888</v>
      </c>
    </row>
    <row r="33" spans="6:20" ht="15" customHeight="1" x14ac:dyDescent="0.2">
      <c r="F33" s="10" t="s">
        <v>25</v>
      </c>
      <c r="G33" s="10"/>
      <c r="H33" s="11">
        <v>417066</v>
      </c>
      <c r="I33" s="11"/>
      <c r="J33" s="24">
        <f t="shared" si="0"/>
        <v>2.1423453068231377</v>
      </c>
      <c r="K33" s="25"/>
      <c r="L33" s="24">
        <f t="shared" si="3"/>
        <v>90.283386917735157</v>
      </c>
      <c r="M33" s="25"/>
      <c r="N33" s="12">
        <v>15605.21985503</v>
      </c>
      <c r="O33" s="11"/>
      <c r="P33" s="24">
        <f t="shared" si="1"/>
        <v>3.9765537875729646</v>
      </c>
      <c r="Q33" s="25"/>
      <c r="R33" s="27">
        <f t="shared" si="4"/>
        <v>66.369574636148059</v>
      </c>
      <c r="S33" s="25"/>
      <c r="T33" s="26">
        <f t="shared" si="2"/>
        <v>37416.667517922826</v>
      </c>
    </row>
    <row r="34" spans="6:20" ht="15" customHeight="1" x14ac:dyDescent="0.2">
      <c r="F34" s="13" t="s">
        <v>26</v>
      </c>
      <c r="G34" s="13"/>
      <c r="H34" s="14">
        <v>305856</v>
      </c>
      <c r="I34" s="14"/>
      <c r="J34" s="28">
        <f t="shared" si="0"/>
        <v>1.5710922639670881</v>
      </c>
      <c r="K34" s="29"/>
      <c r="L34" s="28">
        <f t="shared" si="3"/>
        <v>91.854479181702246</v>
      </c>
      <c r="M34" s="29"/>
      <c r="N34" s="15">
        <v>12362.352902909999</v>
      </c>
      <c r="O34" s="14"/>
      <c r="P34" s="28">
        <f t="shared" si="1"/>
        <v>3.1501998508233058</v>
      </c>
      <c r="Q34" s="29"/>
      <c r="R34" s="30">
        <f t="shared" si="4"/>
        <v>69.519774486971357</v>
      </c>
      <c r="S34" s="29"/>
      <c r="T34" s="31">
        <f t="shared" si="2"/>
        <v>40418.866731108756</v>
      </c>
    </row>
    <row r="35" spans="6:20" ht="15" customHeight="1" x14ac:dyDescent="0.2">
      <c r="F35" s="10" t="s">
        <v>27</v>
      </c>
      <c r="G35" s="10"/>
      <c r="H35" s="11">
        <v>232699</v>
      </c>
      <c r="I35" s="11"/>
      <c r="J35" s="24">
        <f t="shared" si="0"/>
        <v>1.1953062837834714</v>
      </c>
      <c r="K35" s="25"/>
      <c r="L35" s="24">
        <f t="shared" si="3"/>
        <v>93.049785465485712</v>
      </c>
      <c r="M35" s="25"/>
      <c r="N35" s="12">
        <v>10106.46598861</v>
      </c>
      <c r="O35" s="11"/>
      <c r="P35" s="24">
        <f t="shared" si="1"/>
        <v>2.5753501699644703</v>
      </c>
      <c r="Q35" s="25"/>
      <c r="R35" s="27">
        <f t="shared" si="4"/>
        <v>72.095124656935823</v>
      </c>
      <c r="S35" s="25"/>
      <c r="T35" s="26">
        <f t="shared" si="2"/>
        <v>43431.497293112559</v>
      </c>
    </row>
    <row r="36" spans="6:20" ht="15" customHeight="1" x14ac:dyDescent="0.2">
      <c r="F36" s="10" t="s">
        <v>28</v>
      </c>
      <c r="G36" s="10"/>
      <c r="H36" s="11">
        <v>186241</v>
      </c>
      <c r="I36" s="11"/>
      <c r="J36" s="24">
        <f t="shared" si="0"/>
        <v>0.95666520955447809</v>
      </c>
      <c r="K36" s="25"/>
      <c r="L36" s="24">
        <f t="shared" si="3"/>
        <v>94.006450675040185</v>
      </c>
      <c r="M36" s="25"/>
      <c r="N36" s="12">
        <v>8649.52088129</v>
      </c>
      <c r="O36" s="11"/>
      <c r="P36" s="24">
        <f t="shared" si="1"/>
        <v>2.2040884614707066</v>
      </c>
      <c r="Q36" s="25"/>
      <c r="R36" s="27">
        <f t="shared" si="4"/>
        <v>74.299213118406527</v>
      </c>
      <c r="S36" s="25"/>
      <c r="T36" s="26">
        <f t="shared" si="2"/>
        <v>46442.624778056394</v>
      </c>
    </row>
    <row r="37" spans="6:20" ht="15" customHeight="1" x14ac:dyDescent="0.2">
      <c r="F37" s="10" t="s">
        <v>29</v>
      </c>
      <c r="G37" s="10"/>
      <c r="H37" s="11">
        <v>153115</v>
      </c>
      <c r="I37" s="11"/>
      <c r="J37" s="24">
        <f t="shared" si="0"/>
        <v>0.78650669595273814</v>
      </c>
      <c r="K37" s="25"/>
      <c r="L37" s="24">
        <f t="shared" si="3"/>
        <v>94.792957370992923</v>
      </c>
      <c r="M37" s="25"/>
      <c r="N37" s="12">
        <v>7570.9800244300004</v>
      </c>
      <c r="O37" s="11"/>
      <c r="P37" s="24">
        <f t="shared" si="1"/>
        <v>1.9292524918886185</v>
      </c>
      <c r="Q37" s="25"/>
      <c r="R37" s="27">
        <f t="shared" si="4"/>
        <v>76.228465610295146</v>
      </c>
      <c r="S37" s="25"/>
      <c r="T37" s="26">
        <f t="shared" si="2"/>
        <v>49446.364003722694</v>
      </c>
    </row>
    <row r="38" spans="6:20" ht="15" customHeight="1" x14ac:dyDescent="0.2">
      <c r="F38" s="10" t="s">
        <v>30</v>
      </c>
      <c r="G38" s="10"/>
      <c r="H38" s="11">
        <v>127417</v>
      </c>
      <c r="I38" s="11"/>
      <c r="J38" s="24">
        <f t="shared" si="0"/>
        <v>0.65450363242144827</v>
      </c>
      <c r="K38" s="25"/>
      <c r="L38" s="24">
        <f t="shared" si="3"/>
        <v>95.447461003414375</v>
      </c>
      <c r="M38" s="25"/>
      <c r="N38" s="12">
        <v>6681.6065500000004</v>
      </c>
      <c r="O38" s="11"/>
      <c r="P38" s="24">
        <f t="shared" si="1"/>
        <v>1.7026205385315765</v>
      </c>
      <c r="Q38" s="25"/>
      <c r="R38" s="27">
        <f t="shared" si="4"/>
        <v>77.931086148826722</v>
      </c>
      <c r="S38" s="25"/>
      <c r="T38" s="26">
        <f t="shared" si="2"/>
        <v>52438.893946647622</v>
      </c>
    </row>
    <row r="39" spans="6:20" ht="15" customHeight="1" x14ac:dyDescent="0.2">
      <c r="F39" s="13" t="s">
        <v>31</v>
      </c>
      <c r="G39" s="13"/>
      <c r="H39" s="14">
        <v>107337</v>
      </c>
      <c r="I39" s="14"/>
      <c r="J39" s="28">
        <f t="shared" si="0"/>
        <v>0.55135858161172357</v>
      </c>
      <c r="K39" s="29"/>
      <c r="L39" s="28">
        <f t="shared" si="3"/>
        <v>95.998819585026098</v>
      </c>
      <c r="M39" s="29"/>
      <c r="N39" s="15">
        <v>5951.5596497499992</v>
      </c>
      <c r="O39" s="14"/>
      <c r="P39" s="28">
        <f t="shared" si="1"/>
        <v>1.5165885060921678</v>
      </c>
      <c r="Q39" s="29"/>
      <c r="R39" s="30">
        <f t="shared" si="4"/>
        <v>79.447674654918885</v>
      </c>
      <c r="S39" s="29"/>
      <c r="T39" s="31">
        <f t="shared" si="2"/>
        <v>55447.419340488363</v>
      </c>
    </row>
    <row r="40" spans="6:20" ht="15" customHeight="1" x14ac:dyDescent="0.2">
      <c r="F40" s="10" t="s">
        <v>32</v>
      </c>
      <c r="G40" s="10"/>
      <c r="H40" s="11">
        <v>90657</v>
      </c>
      <c r="I40" s="11"/>
      <c r="J40" s="24">
        <f t="shared" si="0"/>
        <v>0.46567833024189259</v>
      </c>
      <c r="K40" s="25"/>
      <c r="L40" s="24">
        <f t="shared" si="3"/>
        <v>96.464497915267984</v>
      </c>
      <c r="M40" s="25"/>
      <c r="N40" s="12">
        <v>5298.8761904599996</v>
      </c>
      <c r="O40" s="11"/>
      <c r="P40" s="24">
        <f t="shared" si="1"/>
        <v>1.3502703826541764</v>
      </c>
      <c r="Q40" s="25"/>
      <c r="R40" s="27">
        <f t="shared" si="4"/>
        <v>80.797945037573058</v>
      </c>
      <c r="S40" s="25"/>
      <c r="T40" s="26">
        <f t="shared" si="2"/>
        <v>58449.719166308161</v>
      </c>
    </row>
    <row r="41" spans="6:20" ht="15" customHeight="1" x14ac:dyDescent="0.2">
      <c r="F41" s="10" t="s">
        <v>33</v>
      </c>
      <c r="G41" s="10"/>
      <c r="H41" s="11">
        <v>143393</v>
      </c>
      <c r="I41" s="11"/>
      <c r="J41" s="24">
        <f t="shared" si="0"/>
        <v>0.73656764296607768</v>
      </c>
      <c r="K41" s="25"/>
      <c r="L41" s="24">
        <f t="shared" si="3"/>
        <v>97.201065558234063</v>
      </c>
      <c r="M41" s="25"/>
      <c r="N41" s="12">
        <v>9009.8614814299999</v>
      </c>
      <c r="O41" s="11"/>
      <c r="P41" s="24">
        <f t="shared" si="1"/>
        <v>2.2959111843553934</v>
      </c>
      <c r="Q41" s="25"/>
      <c r="R41" s="27">
        <f t="shared" si="4"/>
        <v>83.093856221928448</v>
      </c>
      <c r="S41" s="25"/>
      <c r="T41" s="26">
        <f t="shared" si="2"/>
        <v>62833.342502283936</v>
      </c>
    </row>
    <row r="42" spans="6:20" ht="15" customHeight="1" x14ac:dyDescent="0.2">
      <c r="F42" s="10" t="s">
        <v>34</v>
      </c>
      <c r="G42" s="10"/>
      <c r="H42" s="11">
        <v>108215</v>
      </c>
      <c r="I42" s="11"/>
      <c r="J42" s="24">
        <f t="shared" si="0"/>
        <v>0.55586860923179027</v>
      </c>
      <c r="K42" s="25"/>
      <c r="L42" s="24">
        <f t="shared" si="3"/>
        <v>97.756934167465857</v>
      </c>
      <c r="M42" s="25"/>
      <c r="N42" s="12">
        <v>7450.2909165999999</v>
      </c>
      <c r="O42" s="11"/>
      <c r="P42" s="24">
        <f t="shared" si="1"/>
        <v>1.8984982485444917</v>
      </c>
      <c r="Q42" s="25"/>
      <c r="R42" s="27">
        <f t="shared" si="4"/>
        <v>84.992354470472947</v>
      </c>
      <c r="S42" s="25"/>
      <c r="T42" s="26">
        <f t="shared" si="2"/>
        <v>68847.118390241652</v>
      </c>
    </row>
    <row r="43" spans="6:20" ht="15" customHeight="1" x14ac:dyDescent="0.2">
      <c r="F43" s="10" t="s">
        <v>35</v>
      </c>
      <c r="G43" s="10"/>
      <c r="H43" s="11">
        <v>81272</v>
      </c>
      <c r="I43" s="11"/>
      <c r="J43" s="24">
        <f t="shared" si="0"/>
        <v>0.41747034708206865</v>
      </c>
      <c r="K43" s="25"/>
      <c r="L43" s="24">
        <f t="shared" si="3"/>
        <v>98.17440451454793</v>
      </c>
      <c r="M43" s="25"/>
      <c r="N43" s="12">
        <v>6083.1080836100009</v>
      </c>
      <c r="O43" s="11"/>
      <c r="P43" s="24">
        <f t="shared" si="1"/>
        <v>1.5501099449296136</v>
      </c>
      <c r="Q43" s="25"/>
      <c r="R43" s="27">
        <f t="shared" si="4"/>
        <v>86.542464415402563</v>
      </c>
      <c r="S43" s="25"/>
      <c r="T43" s="26">
        <f t="shared" si="2"/>
        <v>74848.755827468267</v>
      </c>
    </row>
    <row r="44" spans="6:20" ht="15" customHeight="1" x14ac:dyDescent="0.2">
      <c r="F44" s="13" t="s">
        <v>36</v>
      </c>
      <c r="G44" s="13"/>
      <c r="H44" s="14">
        <v>62002</v>
      </c>
      <c r="I44" s="14"/>
      <c r="J44" s="28">
        <f t="shared" si="0"/>
        <v>0.3184860279036128</v>
      </c>
      <c r="K44" s="29"/>
      <c r="L44" s="28">
        <f t="shared" si="3"/>
        <v>98.492890542451548</v>
      </c>
      <c r="M44" s="29"/>
      <c r="N44" s="15">
        <v>5013.5264497600001</v>
      </c>
      <c r="O44" s="14"/>
      <c r="P44" s="28">
        <f t="shared" si="1"/>
        <v>1.2775569827338418</v>
      </c>
      <c r="Q44" s="29"/>
      <c r="R44" s="30">
        <f t="shared" si="4"/>
        <v>87.820021398136404</v>
      </c>
      <c r="S44" s="29"/>
      <c r="T44" s="31">
        <f t="shared" si="2"/>
        <v>80860.72142447019</v>
      </c>
    </row>
    <row r="45" spans="6:20" ht="15" customHeight="1" x14ac:dyDescent="0.2">
      <c r="F45" s="10" t="s">
        <v>37</v>
      </c>
      <c r="G45" s="10"/>
      <c r="H45" s="11">
        <v>47512</v>
      </c>
      <c r="I45" s="11"/>
      <c r="J45" s="24">
        <f t="shared" si="0"/>
        <v>0.24405516205536032</v>
      </c>
      <c r="K45" s="25"/>
      <c r="L45" s="24">
        <f t="shared" si="3"/>
        <v>98.736945704506908</v>
      </c>
      <c r="M45" s="25"/>
      <c r="N45" s="12">
        <v>4126.3316860800005</v>
      </c>
      <c r="O45" s="11"/>
      <c r="P45" s="24">
        <f t="shared" si="1"/>
        <v>1.0514802128708758</v>
      </c>
      <c r="Q45" s="25"/>
      <c r="R45" s="27">
        <f t="shared" si="4"/>
        <v>88.871501611007275</v>
      </c>
      <c r="S45" s="25"/>
      <c r="T45" s="26">
        <f t="shared" si="2"/>
        <v>86848.20016164337</v>
      </c>
    </row>
    <row r="46" spans="6:20" ht="15" customHeight="1" x14ac:dyDescent="0.2">
      <c r="F46" s="10" t="s">
        <v>38</v>
      </c>
      <c r="G46" s="10"/>
      <c r="H46" s="11">
        <v>36669</v>
      </c>
      <c r="I46" s="11"/>
      <c r="J46" s="24">
        <f t="shared" si="0"/>
        <v>0.18835786195925255</v>
      </c>
      <c r="K46" s="25"/>
      <c r="L46" s="24">
        <f t="shared" si="3"/>
        <v>98.925303566466155</v>
      </c>
      <c r="M46" s="25"/>
      <c r="N46" s="12">
        <v>3404.7817313099999</v>
      </c>
      <c r="O46" s="11"/>
      <c r="P46" s="24">
        <f t="shared" si="1"/>
        <v>0.86761338931959486</v>
      </c>
      <c r="Q46" s="25"/>
      <c r="R46" s="27">
        <f t="shared" si="4"/>
        <v>89.739115000326876</v>
      </c>
      <c r="S46" s="25"/>
      <c r="T46" s="26">
        <f t="shared" si="2"/>
        <v>92851.774831874325</v>
      </c>
    </row>
    <row r="47" spans="6:20" ht="15" customHeight="1" x14ac:dyDescent="0.2">
      <c r="F47" s="10" t="s">
        <v>39</v>
      </c>
      <c r="G47" s="10"/>
      <c r="H47" s="11">
        <v>86424</v>
      </c>
      <c r="I47" s="11"/>
      <c r="J47" s="24">
        <f t="shared" si="0"/>
        <v>0.44393465493922507</v>
      </c>
      <c r="K47" s="25"/>
      <c r="L47" s="24">
        <f t="shared" si="3"/>
        <v>99.369238221405382</v>
      </c>
      <c r="M47" s="25"/>
      <c r="N47" s="12">
        <v>9188.0914978500005</v>
      </c>
      <c r="O47" s="11"/>
      <c r="P47" s="24">
        <f t="shared" si="1"/>
        <v>2.3413281187810684</v>
      </c>
      <c r="Q47" s="25"/>
      <c r="R47" s="27">
        <f t="shared" si="4"/>
        <v>92.08044311910794</v>
      </c>
      <c r="S47" s="25"/>
      <c r="T47" s="26">
        <f t="shared" si="2"/>
        <v>106314.11989551515</v>
      </c>
    </row>
    <row r="48" spans="6:20" ht="15" customHeight="1" x14ac:dyDescent="0.2">
      <c r="F48" s="10" t="s">
        <v>40</v>
      </c>
      <c r="G48" s="10"/>
      <c r="H48" s="11">
        <v>41675</v>
      </c>
      <c r="I48" s="11"/>
      <c r="J48" s="24">
        <f t="shared" si="0"/>
        <v>0.2140722107816371</v>
      </c>
      <c r="K48" s="25"/>
      <c r="L48" s="24">
        <f t="shared" si="3"/>
        <v>99.58331043218702</v>
      </c>
      <c r="M48" s="25"/>
      <c r="N48" s="12">
        <v>5444.8193827799996</v>
      </c>
      <c r="O48" s="11"/>
      <c r="P48" s="24">
        <f t="shared" si="1"/>
        <v>1.3874599230503999</v>
      </c>
      <c r="Q48" s="25"/>
      <c r="R48" s="27">
        <f t="shared" si="4"/>
        <v>93.467903042158341</v>
      </c>
      <c r="S48" s="25"/>
      <c r="T48" s="26">
        <f t="shared" si="2"/>
        <v>130649.53527966407</v>
      </c>
    </row>
    <row r="49" spans="6:20" ht="15" customHeight="1" x14ac:dyDescent="0.2">
      <c r="F49" s="13" t="s">
        <v>41</v>
      </c>
      <c r="G49" s="13"/>
      <c r="H49" s="14">
        <v>23082</v>
      </c>
      <c r="I49" s="14"/>
      <c r="J49" s="28">
        <f t="shared" si="0"/>
        <v>0.11856544137400715</v>
      </c>
      <c r="K49" s="29"/>
      <c r="L49" s="28">
        <f t="shared" si="3"/>
        <v>99.701875873561022</v>
      </c>
      <c r="M49" s="29"/>
      <c r="N49" s="15">
        <v>3573.4985248400003</v>
      </c>
      <c r="O49" s="14"/>
      <c r="P49" s="28">
        <f t="shared" si="1"/>
        <v>0.91060614498542658</v>
      </c>
      <c r="Q49" s="29"/>
      <c r="R49" s="30">
        <f t="shared" si="4"/>
        <v>94.378509187143763</v>
      </c>
      <c r="S49" s="29"/>
      <c r="T49" s="31">
        <f t="shared" si="2"/>
        <v>154817.5428836323</v>
      </c>
    </row>
    <row r="50" spans="6:20" ht="15" customHeight="1" x14ac:dyDescent="0.2">
      <c r="F50" s="10" t="s">
        <v>42</v>
      </c>
      <c r="G50" s="10"/>
      <c r="H50" s="11">
        <v>14267</v>
      </c>
      <c r="I50" s="11"/>
      <c r="J50" s="24">
        <f t="shared" si="0"/>
        <v>7.3285380473224151E-2</v>
      </c>
      <c r="K50" s="25"/>
      <c r="L50" s="24">
        <f t="shared" si="3"/>
        <v>99.775161254034245</v>
      </c>
      <c r="M50" s="25"/>
      <c r="N50" s="12">
        <v>2555.1318580100001</v>
      </c>
      <c r="O50" s="11"/>
      <c r="P50" s="24">
        <f t="shared" si="1"/>
        <v>0.65110388460454527</v>
      </c>
      <c r="Q50" s="25"/>
      <c r="R50" s="27">
        <f t="shared" si="4"/>
        <v>95.029613071748315</v>
      </c>
      <c r="S50" s="25"/>
      <c r="T50" s="26">
        <f t="shared" si="2"/>
        <v>179093.8429950235</v>
      </c>
    </row>
    <row r="51" spans="6:20" ht="15" customHeight="1" x14ac:dyDescent="0.2">
      <c r="F51" s="16" t="s">
        <v>43</v>
      </c>
      <c r="G51" s="16"/>
      <c r="H51" s="11">
        <v>9666</v>
      </c>
      <c r="I51" s="11"/>
      <c r="J51" s="24">
        <f t="shared" si="0"/>
        <v>4.9651397466474005E-2</v>
      </c>
      <c r="K51" s="25"/>
      <c r="L51" s="24">
        <f t="shared" si="3"/>
        <v>99.824812651500721</v>
      </c>
      <c r="M51" s="25"/>
      <c r="N51" s="12">
        <v>1963.2770715700001</v>
      </c>
      <c r="O51" s="11"/>
      <c r="P51" s="24">
        <f t="shared" si="1"/>
        <v>0.50028624700794599</v>
      </c>
      <c r="Q51" s="25"/>
      <c r="R51" s="27">
        <f t="shared" si="4"/>
        <v>95.529899318756264</v>
      </c>
      <c r="S51" s="25"/>
      <c r="T51" s="26">
        <f t="shared" si="2"/>
        <v>203111.63579246847</v>
      </c>
    </row>
    <row r="52" spans="6:20" ht="15" customHeight="1" x14ac:dyDescent="0.2">
      <c r="F52" s="17" t="s">
        <v>44</v>
      </c>
      <c r="G52" s="17"/>
      <c r="H52" s="11">
        <v>6365</v>
      </c>
      <c r="I52" s="11"/>
      <c r="J52" s="24">
        <f t="shared" si="0"/>
        <v>3.2695131892624359E-2</v>
      </c>
      <c r="K52" s="25"/>
      <c r="L52" s="24">
        <f t="shared" si="3"/>
        <v>99.857507783393345</v>
      </c>
      <c r="M52" s="25"/>
      <c r="N52" s="12">
        <v>1446.26382109</v>
      </c>
      <c r="O52" s="11"/>
      <c r="P52" s="24">
        <f t="shared" si="1"/>
        <v>0.36853988146353683</v>
      </c>
      <c r="Q52" s="25"/>
      <c r="R52" s="27">
        <f t="shared" si="4"/>
        <v>95.898439200219798</v>
      </c>
      <c r="S52" s="25"/>
      <c r="T52" s="26">
        <f t="shared" si="2"/>
        <v>227221.33874155537</v>
      </c>
    </row>
    <row r="53" spans="6:20" ht="15" customHeight="1" x14ac:dyDescent="0.2">
      <c r="F53" s="17" t="s">
        <v>45</v>
      </c>
      <c r="G53" s="17"/>
      <c r="H53" s="11">
        <v>14489</v>
      </c>
      <c r="I53" s="11"/>
      <c r="J53" s="24">
        <f t="shared" si="0"/>
        <v>7.4425729142534855E-2</v>
      </c>
      <c r="K53" s="25"/>
      <c r="L53" s="24">
        <f t="shared" si="3"/>
        <v>99.931933512535878</v>
      </c>
      <c r="M53" s="25"/>
      <c r="N53" s="12">
        <v>4167.4582275900002</v>
      </c>
      <c r="O53" s="11"/>
      <c r="P53" s="24">
        <f t="shared" si="1"/>
        <v>1.0619601616271668</v>
      </c>
      <c r="Q53" s="25"/>
      <c r="R53" s="27">
        <f t="shared" si="4"/>
        <v>96.960399361846967</v>
      </c>
      <c r="S53" s="25"/>
      <c r="T53" s="26">
        <f t="shared" si="2"/>
        <v>287629.11364414386</v>
      </c>
    </row>
    <row r="54" spans="6:20" ht="15" customHeight="1" x14ac:dyDescent="0.2">
      <c r="F54" s="18" t="s">
        <v>46</v>
      </c>
      <c r="G54" s="18"/>
      <c r="H54" s="14">
        <v>5141</v>
      </c>
      <c r="I54" s="14"/>
      <c r="J54" s="28">
        <f t="shared" si="0"/>
        <v>2.6407804094262657E-2</v>
      </c>
      <c r="K54" s="29"/>
      <c r="L54" s="28">
        <f t="shared" si="3"/>
        <v>99.95834131663014</v>
      </c>
      <c r="M54" s="29"/>
      <c r="N54" s="15">
        <v>2115.6558636499999</v>
      </c>
      <c r="O54" s="14"/>
      <c r="P54" s="28">
        <f t="shared" si="1"/>
        <v>0.53911571999330754</v>
      </c>
      <c r="Q54" s="29"/>
      <c r="R54" s="30">
        <f t="shared" si="4"/>
        <v>97.499515081840272</v>
      </c>
      <c r="S54" s="29"/>
      <c r="T54" s="31">
        <f t="shared" si="2"/>
        <v>411526.13570317056</v>
      </c>
    </row>
    <row r="55" spans="6:20" ht="15" customHeight="1" x14ac:dyDescent="0.2">
      <c r="F55" s="17" t="s">
        <v>47</v>
      </c>
      <c r="G55" s="17"/>
      <c r="H55" s="11">
        <v>2477</v>
      </c>
      <c r="I55" s="11"/>
      <c r="J55" s="24">
        <f t="shared" si="0"/>
        <v>1.2723620062534257E-2</v>
      </c>
      <c r="K55" s="25"/>
      <c r="L55" s="24">
        <f t="shared" si="3"/>
        <v>99.97106493669267</v>
      </c>
      <c r="M55" s="25"/>
      <c r="N55" s="12">
        <v>1321.08888462</v>
      </c>
      <c r="O55" s="11"/>
      <c r="P55" s="24">
        <f t="shared" si="1"/>
        <v>0.33664255016329625</v>
      </c>
      <c r="Q55" s="25"/>
      <c r="R55" s="27">
        <f t="shared" si="4"/>
        <v>97.836157632003562</v>
      </c>
      <c r="S55" s="25"/>
      <c r="T55" s="26">
        <f t="shared" si="2"/>
        <v>533342.30303593061</v>
      </c>
    </row>
    <row r="56" spans="6:20" ht="15" customHeight="1" x14ac:dyDescent="0.2">
      <c r="F56" s="17" t="s">
        <v>48</v>
      </c>
      <c r="G56" s="17"/>
      <c r="H56" s="11">
        <v>5633</v>
      </c>
      <c r="I56" s="11"/>
      <c r="J56" s="24">
        <f t="shared" si="0"/>
        <v>2.8935063307329617E-2</v>
      </c>
      <c r="K56" s="25"/>
      <c r="L56" s="24">
        <f t="shared" si="3"/>
        <v>100</v>
      </c>
      <c r="M56" s="25"/>
      <c r="N56" s="12">
        <v>8491.5828347999995</v>
      </c>
      <c r="O56" s="11"/>
      <c r="P56" s="24">
        <f t="shared" si="1"/>
        <v>2.1638423679964611</v>
      </c>
      <c r="Q56" s="25"/>
      <c r="R56" s="27">
        <f t="shared" si="4"/>
        <v>100.00000000000003</v>
      </c>
      <c r="S56" s="25"/>
      <c r="T56" s="26">
        <f t="shared" si="2"/>
        <v>1507470.7677614058</v>
      </c>
    </row>
    <row r="57" spans="6:20" ht="15.95" customHeight="1" x14ac:dyDescent="0.2">
      <c r="F57" s="19" t="s">
        <v>52</v>
      </c>
      <c r="G57" s="19"/>
      <c r="H57" s="20">
        <v>19467730</v>
      </c>
      <c r="I57" s="20"/>
      <c r="J57" s="32">
        <f>SUM(J10:J56)</f>
        <v>100</v>
      </c>
      <c r="K57" s="33"/>
      <c r="L57" s="34"/>
      <c r="M57" s="34"/>
      <c r="N57" s="35">
        <v>392430.75005793985</v>
      </c>
      <c r="O57" s="20"/>
      <c r="P57" s="32">
        <f>SUM(P10:P56)</f>
        <v>100.00000000000003</v>
      </c>
      <c r="Q57" s="33"/>
      <c r="R57" s="34"/>
      <c r="S57" s="34"/>
      <c r="T57" s="36">
        <f t="shared" si="2"/>
        <v>20158.012775908635</v>
      </c>
    </row>
    <row r="58" spans="6:20" x14ac:dyDescent="0.2">
      <c r="F58"/>
      <c r="G58"/>
      <c r="H58" s="6"/>
      <c r="I58" s="6"/>
      <c r="J58" s="6"/>
      <c r="K58" s="6"/>
      <c r="L58" s="6"/>
      <c r="M58" s="6"/>
      <c r="N58" s="6"/>
      <c r="O58" s="6"/>
      <c r="P58" s="6"/>
      <c r="Q58"/>
      <c r="R58"/>
      <c r="S58"/>
      <c r="T58"/>
    </row>
    <row r="59" spans="6:20" x14ac:dyDescent="0.2">
      <c r="F59"/>
      <c r="G59"/>
      <c r="H59" s="6"/>
      <c r="I59" s="6"/>
      <c r="J59" s="6"/>
      <c r="K59" s="6"/>
      <c r="L59" s="6"/>
      <c r="M59" s="6"/>
      <c r="N59" s="6"/>
      <c r="O59" s="6"/>
      <c r="P59" s="6"/>
      <c r="Q59"/>
      <c r="R59"/>
      <c r="S59"/>
      <c r="T59"/>
    </row>
  </sheetData>
  <mergeCells count="11">
    <mergeCell ref="F1:T1"/>
    <mergeCell ref="F3:T3"/>
    <mergeCell ref="T5:T8"/>
    <mergeCell ref="H7:H8"/>
    <mergeCell ref="P7:P8"/>
    <mergeCell ref="R7:R8"/>
    <mergeCell ref="F5:F8"/>
    <mergeCell ref="H5:L5"/>
    <mergeCell ref="J7:J8"/>
    <mergeCell ref="L7:L8"/>
    <mergeCell ref="N5:R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C_IV.37</vt:lpstr>
      <vt:lpstr>C_IV.37!Área_de_impresión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2014-06-12T08:52:57Z</dcterms:modified>
</cp:coreProperties>
</file>