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8" sheetId="151" r:id="rId1"/>
  </sheets>
  <definedNames>
    <definedName name="_xlnm.Print_Area" localSheetId="0">C_IV.38!$F$1:$P$58</definedName>
  </definedNames>
  <calcPr calcId="145621"/>
</workbook>
</file>

<file path=xl/calcChain.xml><?xml version="1.0" encoding="utf-8"?>
<calcChain xmlns="http://schemas.openxmlformats.org/spreadsheetml/2006/main">
  <c r="L11" i="151" l="1"/>
  <c r="N11" i="151" s="1"/>
  <c r="N12" i="151" s="1"/>
  <c r="L12" i="151"/>
  <c r="L13" i="151"/>
  <c r="L14" i="151"/>
  <c r="L15" i="151"/>
  <c r="L16" i="151"/>
  <c r="L17" i="151"/>
  <c r="L18" i="151"/>
  <c r="L19" i="151"/>
  <c r="L20" i="151"/>
  <c r="L21" i="151"/>
  <c r="L22" i="151"/>
  <c r="L23" i="151"/>
  <c r="L24" i="151"/>
  <c r="L25" i="151"/>
  <c r="L26" i="151"/>
  <c r="L27" i="151"/>
  <c r="L28" i="151"/>
  <c r="L29" i="151"/>
  <c r="L30" i="151"/>
  <c r="L31" i="151"/>
  <c r="L32" i="151"/>
  <c r="L33" i="151"/>
  <c r="L34" i="151"/>
  <c r="L35" i="151"/>
  <c r="L36" i="151"/>
  <c r="L37" i="151"/>
  <c r="L38" i="151"/>
  <c r="L39" i="151"/>
  <c r="L40" i="151"/>
  <c r="L41" i="151"/>
  <c r="L42" i="151"/>
  <c r="L43" i="151"/>
  <c r="L44" i="151"/>
  <c r="L45" i="151"/>
  <c r="L46" i="151"/>
  <c r="L47" i="151"/>
  <c r="L48" i="151"/>
  <c r="L49" i="151"/>
  <c r="L50" i="151"/>
  <c r="L51" i="151"/>
  <c r="L52" i="151"/>
  <c r="L53" i="151"/>
  <c r="L54" i="151"/>
  <c r="L55" i="151"/>
  <c r="L56" i="151"/>
  <c r="L57" i="151"/>
  <c r="L58" i="151"/>
  <c r="N13" i="151" l="1"/>
  <c r="N14" i="151" s="1"/>
  <c r="N15" i="151" s="1"/>
  <c r="N16" i="151" s="1"/>
  <c r="N17" i="151" s="1"/>
  <c r="N18" i="151" s="1"/>
  <c r="N19" i="151" s="1"/>
  <c r="N20" i="151" s="1"/>
  <c r="N21" i="151" s="1"/>
  <c r="N22" i="151" s="1"/>
  <c r="N23" i="151" s="1"/>
  <c r="N24" i="151" s="1"/>
  <c r="N25" i="151" s="1"/>
  <c r="N26" i="151" s="1"/>
  <c r="N27" i="151" s="1"/>
  <c r="N28" i="151" s="1"/>
  <c r="N29" i="151" s="1"/>
  <c r="N30" i="151" s="1"/>
  <c r="N31" i="151" s="1"/>
  <c r="N32" i="151" s="1"/>
  <c r="N33" i="151" s="1"/>
  <c r="N34" i="151" s="1"/>
  <c r="N35" i="151" s="1"/>
  <c r="N36" i="151" s="1"/>
  <c r="N37" i="151" s="1"/>
  <c r="N38" i="151" s="1"/>
  <c r="N39" i="151" s="1"/>
  <c r="N40" i="151" s="1"/>
  <c r="N41" i="151" s="1"/>
  <c r="N42" i="151" s="1"/>
  <c r="N43" i="151" s="1"/>
  <c r="N44" i="151" s="1"/>
  <c r="N45" i="151" s="1"/>
  <c r="N46" i="151" s="1"/>
  <c r="N47" i="151" s="1"/>
  <c r="N48" i="151" s="1"/>
  <c r="N49" i="151" s="1"/>
  <c r="N50" i="151" s="1"/>
  <c r="N51" i="151" s="1"/>
  <c r="N52" i="151" s="1"/>
  <c r="N53" i="151" s="1"/>
  <c r="N54" i="151" s="1"/>
  <c r="N55" i="151" s="1"/>
  <c r="N56" i="151" s="1"/>
  <c r="N57" i="151" s="1"/>
</calcChain>
</file>

<file path=xl/sharedStrings.xml><?xml version="1.0" encoding="utf-8"?>
<sst xmlns="http://schemas.openxmlformats.org/spreadsheetml/2006/main" count="57" uniqueCount="57">
  <si>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</si>
  <si>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</si>
  <si>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</si>
  <si>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</si>
  <si>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</si>
  <si>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</si>
  <si>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</si>
  <si>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</si>
  <si>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</si>
  <si>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</si>
  <si>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</si>
  <si>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</si>
  <si>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</si>
  <si>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</si>
  <si>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</si>
  <si>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</si>
  <si>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</si>
  <si>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</si>
  <si>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</si>
  <si>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</si>
  <si>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</si>
  <si>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</si>
  <si>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</si>
  <si>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</si>
  <si>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</si>
  <si>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</si>
  <si>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</si>
  <si>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</si>
  <si>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</si>
  <si>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</si>
  <si>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</si>
  <si>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</si>
  <si>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</si>
  <si>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</si>
  <si>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</si>
  <si>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</si>
  <si>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</si>
  <si>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</si>
  <si>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</si>
  <si>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</si>
  <si>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</si>
  <si>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</si>
  <si>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</si>
  <si>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</si>
  <si>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</si>
  <si>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</si>
  <si>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</si>
  <si>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</si>
  <si>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</si>
  <si>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</si>
  <si>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</si>
  <si>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</si>
  <si>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</si>
  <si>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</si>
  <si>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Cuadro IV.38.</t>
    </r>
    <r>
      <rPr>
        <b/>
        <sz val="14"/>
        <rFont val="Times New Roman"/>
        <family val="1"/>
      </rPr>
      <t xml:space="preserve"> Reducción por tributación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</si>
  <si>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</si>
  <si>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t>conjunta. 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</si>
</sst>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F1:R59"/>
  <sheetViews>
    <sheetView showGridLines="0" showRowColHeaders="0" tabSelected="1" zoomScale="80" workbookViewId="0">
      <selection activeCell="F1" sqref="F1:P1"/>
    </sheetView>
  </sheetViews>
  <sheetFormatPr baseColWidth="10" defaultRowHeight="12.75" x14ac:dyDescent="0.2"/>
  <cols>
    <col min="1" max="7" width="11.42578125" style="1"/>
    <col min="8" max="8" width="17.710937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250" width="11.42578125" style="1" customWidth="1"/>
    <col min="251" max="16384" width="11.42578125" style="1"/>
  </cols>
  <sheetData>
    <row r="1" spans="6:18" ht="30" customHeight="1" x14ac:dyDescent="0.2">
      <c r="F1" s="39" t="s">
        <v>51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5"/>
      <c r="R1" s="5"/>
    </row>
    <row r="2" spans="6:18" ht="14.1" customHeight="1" x14ac:dyDescent="0.2">
      <c r="G2" s="4"/>
      <c r="H2" s="4"/>
      <c r="I2" s="4"/>
      <c r="J2" s="4"/>
      <c r="K2" s="4"/>
      <c r="L2" s="4"/>
      <c r="M2" s="4"/>
      <c r="N2" s="4"/>
      <c r="O2" s="5"/>
      <c r="P2" s="5"/>
      <c r="Q2" s="5"/>
      <c r="R2" s="5"/>
    </row>
    <row r="3" spans="6:18" ht="18" customHeight="1" x14ac:dyDescent="0.2">
      <c r="G3" s="4"/>
      <c r="H3" s="40" t="s">
        <v>54</v>
      </c>
      <c r="I3" s="40"/>
      <c r="J3" s="41"/>
      <c r="K3" s="41"/>
      <c r="L3" s="41"/>
      <c r="M3" s="41"/>
      <c r="N3" s="41"/>
      <c r="O3" s="5"/>
      <c r="P3" s="5"/>
      <c r="Q3" s="5"/>
      <c r="R3" s="5"/>
    </row>
    <row r="4" spans="6:18" ht="18" customHeight="1" x14ac:dyDescent="0.3">
      <c r="G4" s="4"/>
      <c r="H4" s="38" t="s">
        <v>56</v>
      </c>
      <c r="I4" s="38"/>
      <c r="J4" s="38"/>
      <c r="K4" s="38"/>
      <c r="L4" s="38"/>
      <c r="M4" s="38"/>
      <c r="N4" s="38"/>
      <c r="O4" s="5"/>
      <c r="P4" s="5"/>
      <c r="Q4" s="5"/>
      <c r="R4" s="5"/>
    </row>
    <row r="5" spans="6:18" ht="14.1" customHeight="1" x14ac:dyDescent="0.2">
      <c r="G5" s="4"/>
      <c r="H5" s="3"/>
      <c r="I5" s="3"/>
      <c r="J5" s="3"/>
      <c r="K5" s="3"/>
      <c r="L5" s="3"/>
      <c r="M5" s="3"/>
      <c r="N5" s="3"/>
      <c r="O5" s="5"/>
      <c r="P5" s="5"/>
      <c r="Q5" s="5"/>
      <c r="R5" s="5"/>
    </row>
    <row r="6" spans="6:18" ht="15.95" customHeight="1" x14ac:dyDescent="0.2">
      <c r="G6" s="4"/>
      <c r="H6" s="37" t="s">
        <v>55</v>
      </c>
      <c r="I6" s="7"/>
      <c r="J6" s="36" t="s">
        <v>0</v>
      </c>
      <c r="K6" s="36"/>
      <c r="L6" s="36"/>
      <c r="M6" s="36"/>
      <c r="N6" s="36"/>
      <c r="O6" s="5"/>
      <c r="P6" s="5"/>
      <c r="Q6" s="5"/>
      <c r="R6" s="5"/>
    </row>
    <row r="7" spans="6:18" s="5" customFormat="1" ht="3.95" customHeight="1" x14ac:dyDescent="0.2">
      <c r="G7" s="4"/>
      <c r="H7" s="37"/>
      <c r="I7" s="7"/>
      <c r="J7" s="25"/>
      <c r="K7" s="25"/>
      <c r="L7" s="25"/>
      <c r="M7" s="25"/>
      <c r="N7" s="25"/>
    </row>
    <row r="8" spans="6:18" ht="15" customHeight="1" x14ac:dyDescent="0.2">
      <c r="G8" s="4"/>
      <c r="H8" s="37"/>
      <c r="I8" s="7"/>
      <c r="J8" s="10" t="s">
        <v>52</v>
      </c>
      <c r="K8" s="8"/>
      <c r="L8" s="35" t="s">
        <v>48</v>
      </c>
      <c r="M8" s="8"/>
      <c r="N8" s="35" t="s">
        <v>49</v>
      </c>
      <c r="O8" s="5"/>
      <c r="P8" s="5"/>
      <c r="Q8" s="5"/>
      <c r="R8" s="5"/>
    </row>
    <row r="9" spans="6:18" ht="15" customHeight="1" x14ac:dyDescent="0.25">
      <c r="G9" s="4"/>
      <c r="H9" s="37"/>
      <c r="I9" s="7"/>
      <c r="J9" s="9" t="s">
        <v>53</v>
      </c>
      <c r="K9" s="8"/>
      <c r="L9" s="35"/>
      <c r="M9" s="8"/>
      <c r="N9" s="35"/>
      <c r="O9" s="5"/>
      <c r="P9" s="5"/>
      <c r="Q9" s="5"/>
      <c r="R9" s="5"/>
    </row>
    <row r="10" spans="6:18" s="2" customFormat="1" ht="3.95" customHeight="1" x14ac:dyDescent="0.2">
      <c r="G10" s="4"/>
      <c r="H10" s="7"/>
      <c r="I10" s="7"/>
      <c r="J10" s="8"/>
      <c r="K10" s="8"/>
      <c r="L10" s="8"/>
      <c r="M10" s="8"/>
      <c r="N10" s="26"/>
      <c r="O10" s="4"/>
      <c r="P10" s="4"/>
      <c r="Q10" s="4"/>
      <c r="R10" s="4"/>
    </row>
    <row r="11" spans="6:18" ht="15" customHeight="1" x14ac:dyDescent="0.2">
      <c r="G11" s="2"/>
      <c r="H11" s="11" t="s">
        <v>1</v>
      </c>
      <c r="I11" s="11"/>
      <c r="J11" s="13">
        <v>0</v>
      </c>
      <c r="K11" s="12"/>
      <c r="L11" s="27">
        <f t="shared" ref="L11:L58" si="0">(+J11/J$58)*100</f>
        <v>0</v>
      </c>
      <c r="M11" s="28"/>
      <c r="N11" s="27">
        <f>+L11</f>
        <v>0</v>
      </c>
    </row>
    <row r="12" spans="6:18" ht="15" customHeight="1" x14ac:dyDescent="0.2">
      <c r="G12" s="2"/>
      <c r="H12" s="11" t="s">
        <v>2</v>
      </c>
      <c r="I12" s="11"/>
      <c r="J12" s="13">
        <v>86.427730410000009</v>
      </c>
      <c r="K12" s="12"/>
      <c r="L12" s="27">
        <f t="shared" si="0"/>
        <v>0.66414453639413773</v>
      </c>
      <c r="M12" s="28"/>
      <c r="N12" s="27">
        <f t="shared" ref="N12:N57" si="1">+N11+L12</f>
        <v>0.66414453639413773</v>
      </c>
    </row>
    <row r="13" spans="6:18" ht="15" customHeight="1" x14ac:dyDescent="0.2">
      <c r="G13" s="2"/>
      <c r="H13" s="11" t="s">
        <v>3</v>
      </c>
      <c r="I13" s="11"/>
      <c r="J13" s="13">
        <v>218.23421862999999</v>
      </c>
      <c r="K13" s="12"/>
      <c r="L13" s="27">
        <f t="shared" si="0"/>
        <v>1.6769972238052457</v>
      </c>
      <c r="M13" s="28"/>
      <c r="N13" s="27">
        <f t="shared" si="1"/>
        <v>2.3411417601993834</v>
      </c>
    </row>
    <row r="14" spans="6:18" ht="15" customHeight="1" x14ac:dyDescent="0.2">
      <c r="G14" s="2"/>
      <c r="H14" s="11" t="s">
        <v>4</v>
      </c>
      <c r="I14" s="11"/>
      <c r="J14" s="13">
        <v>349.71957444000003</v>
      </c>
      <c r="K14" s="12"/>
      <c r="L14" s="27">
        <f t="shared" si="0"/>
        <v>2.687382203982243</v>
      </c>
      <c r="M14" s="28"/>
      <c r="N14" s="27">
        <f t="shared" si="1"/>
        <v>5.0285239641816268</v>
      </c>
    </row>
    <row r="15" spans="6:18" ht="15" customHeight="1" x14ac:dyDescent="0.2">
      <c r="G15" s="2"/>
      <c r="H15" s="14" t="s">
        <v>5</v>
      </c>
      <c r="I15" s="14"/>
      <c r="J15" s="16">
        <v>410.70600327999995</v>
      </c>
      <c r="K15" s="15"/>
      <c r="L15" s="29">
        <f t="shared" si="0"/>
        <v>3.1560258131124597</v>
      </c>
      <c r="M15" s="30"/>
      <c r="N15" s="29">
        <f t="shared" si="1"/>
        <v>8.1845497772940874</v>
      </c>
    </row>
    <row r="16" spans="6:18" ht="15" customHeight="1" x14ac:dyDescent="0.2">
      <c r="H16" s="17" t="s">
        <v>6</v>
      </c>
      <c r="I16" s="17"/>
      <c r="J16" s="13">
        <v>518.41101990000004</v>
      </c>
      <c r="K16" s="18"/>
      <c r="L16" s="27">
        <f t="shared" si="0"/>
        <v>3.9836733515943497</v>
      </c>
      <c r="M16" s="28"/>
      <c r="N16" s="27">
        <f t="shared" si="1"/>
        <v>12.168223128888437</v>
      </c>
    </row>
    <row r="17" spans="8:14" ht="15" customHeight="1" x14ac:dyDescent="0.2">
      <c r="H17" s="11" t="s">
        <v>7</v>
      </c>
      <c r="I17" s="11"/>
      <c r="J17" s="13">
        <v>634.21046987000011</v>
      </c>
      <c r="K17" s="12"/>
      <c r="L17" s="27">
        <f t="shared" si="0"/>
        <v>4.8735216867315101</v>
      </c>
      <c r="M17" s="28"/>
      <c r="N17" s="27">
        <f t="shared" si="1"/>
        <v>17.041744815619946</v>
      </c>
    </row>
    <row r="18" spans="8:14" ht="15" customHeight="1" x14ac:dyDescent="0.2">
      <c r="H18" s="11" t="s">
        <v>8</v>
      </c>
      <c r="I18" s="11"/>
      <c r="J18" s="13">
        <v>645.22702469000001</v>
      </c>
      <c r="K18" s="12"/>
      <c r="L18" s="27">
        <f t="shared" si="0"/>
        <v>4.9581772094310033</v>
      </c>
      <c r="M18" s="28"/>
      <c r="N18" s="27">
        <f t="shared" si="1"/>
        <v>21.99992202505095</v>
      </c>
    </row>
    <row r="19" spans="8:14" ht="15" customHeight="1" x14ac:dyDescent="0.2">
      <c r="H19" s="11" t="s">
        <v>9</v>
      </c>
      <c r="I19" s="11"/>
      <c r="J19" s="13">
        <v>720.17867798000009</v>
      </c>
      <c r="K19" s="12"/>
      <c r="L19" s="27">
        <f t="shared" si="0"/>
        <v>5.5341350737659631</v>
      </c>
      <c r="M19" s="28"/>
      <c r="N19" s="27">
        <f t="shared" si="1"/>
        <v>27.534057098816913</v>
      </c>
    </row>
    <row r="20" spans="8:14" ht="15" customHeight="1" x14ac:dyDescent="0.2">
      <c r="H20" s="14" t="s">
        <v>10</v>
      </c>
      <c r="I20" s="14"/>
      <c r="J20" s="16">
        <v>775.07158145999995</v>
      </c>
      <c r="K20" s="15"/>
      <c r="L20" s="29">
        <f t="shared" si="0"/>
        <v>5.9559536470422367</v>
      </c>
      <c r="M20" s="30"/>
      <c r="N20" s="29">
        <f t="shared" si="1"/>
        <v>33.490010745859152</v>
      </c>
    </row>
    <row r="21" spans="8:14" ht="15" customHeight="1" x14ac:dyDescent="0.2">
      <c r="H21" s="17" t="s">
        <v>11</v>
      </c>
      <c r="I21" s="17"/>
      <c r="J21" s="13">
        <v>797.33909994999999</v>
      </c>
      <c r="K21" s="18"/>
      <c r="L21" s="27">
        <f t="shared" si="0"/>
        <v>6.1270659818684887</v>
      </c>
      <c r="M21" s="28"/>
      <c r="N21" s="27">
        <f t="shared" si="1"/>
        <v>39.617076727727643</v>
      </c>
    </row>
    <row r="22" spans="8:14" ht="15" customHeight="1" x14ac:dyDescent="0.2">
      <c r="H22" s="11" t="s">
        <v>12</v>
      </c>
      <c r="I22" s="11"/>
      <c r="J22" s="13">
        <v>780.86700616000007</v>
      </c>
      <c r="K22" s="12"/>
      <c r="L22" s="27">
        <f t="shared" si="0"/>
        <v>6.0004879606511876</v>
      </c>
      <c r="M22" s="28"/>
      <c r="N22" s="27">
        <f t="shared" si="1"/>
        <v>45.617564688378827</v>
      </c>
    </row>
    <row r="23" spans="8:14" ht="15" customHeight="1" x14ac:dyDescent="0.2">
      <c r="H23" s="11" t="s">
        <v>13</v>
      </c>
      <c r="I23" s="11"/>
      <c r="J23" s="13">
        <v>751.07666611000002</v>
      </c>
      <c r="K23" s="12"/>
      <c r="L23" s="27">
        <f t="shared" si="0"/>
        <v>5.7715673180787919</v>
      </c>
      <c r="M23" s="28"/>
      <c r="N23" s="27">
        <f t="shared" si="1"/>
        <v>51.389132006457622</v>
      </c>
    </row>
    <row r="24" spans="8:14" ht="15" customHeight="1" x14ac:dyDescent="0.2">
      <c r="H24" s="11" t="s">
        <v>14</v>
      </c>
      <c r="I24" s="11"/>
      <c r="J24" s="13">
        <v>686.47179602999995</v>
      </c>
      <c r="K24" s="12"/>
      <c r="L24" s="27">
        <f t="shared" si="0"/>
        <v>5.2751181890256387</v>
      </c>
      <c r="M24" s="28"/>
      <c r="N24" s="27">
        <f t="shared" si="1"/>
        <v>56.664250195483262</v>
      </c>
    </row>
    <row r="25" spans="8:14" ht="15" customHeight="1" x14ac:dyDescent="0.2">
      <c r="H25" s="14" t="s">
        <v>15</v>
      </c>
      <c r="I25" s="14"/>
      <c r="J25" s="16">
        <v>602.3587060399999</v>
      </c>
      <c r="K25" s="15"/>
      <c r="L25" s="29">
        <f t="shared" si="0"/>
        <v>4.6287602563218622</v>
      </c>
      <c r="M25" s="30"/>
      <c r="N25" s="29">
        <f t="shared" si="1"/>
        <v>61.293010451805124</v>
      </c>
    </row>
    <row r="26" spans="8:14" ht="15" customHeight="1" x14ac:dyDescent="0.2">
      <c r="H26" s="17" t="s">
        <v>16</v>
      </c>
      <c r="I26" s="17"/>
      <c r="J26" s="13">
        <v>524.78380075000007</v>
      </c>
      <c r="K26" s="18"/>
      <c r="L26" s="27">
        <f t="shared" si="0"/>
        <v>4.032644296024877</v>
      </c>
      <c r="M26" s="28"/>
      <c r="N26" s="27">
        <f t="shared" si="1"/>
        <v>65.325654747830001</v>
      </c>
    </row>
    <row r="27" spans="8:14" ht="15" customHeight="1" x14ac:dyDescent="0.2">
      <c r="H27" s="11" t="s">
        <v>17</v>
      </c>
      <c r="I27" s="11"/>
      <c r="J27" s="13">
        <v>459.89784742000001</v>
      </c>
      <c r="K27" s="12"/>
      <c r="L27" s="27">
        <f t="shared" si="0"/>
        <v>3.53403521317132</v>
      </c>
      <c r="M27" s="28"/>
      <c r="N27" s="27">
        <f t="shared" si="1"/>
        <v>68.859689961001322</v>
      </c>
    </row>
    <row r="28" spans="8:14" ht="15" customHeight="1" x14ac:dyDescent="0.2">
      <c r="H28" s="11" t="s">
        <v>18</v>
      </c>
      <c r="I28" s="11"/>
      <c r="J28" s="13">
        <v>403.14933045000004</v>
      </c>
      <c r="K28" s="12"/>
      <c r="L28" s="27">
        <f t="shared" si="0"/>
        <v>3.0979573789472399</v>
      </c>
      <c r="M28" s="28"/>
      <c r="N28" s="27">
        <f t="shared" si="1"/>
        <v>71.957647339948565</v>
      </c>
    </row>
    <row r="29" spans="8:14" ht="15" customHeight="1" x14ac:dyDescent="0.2">
      <c r="H29" s="11" t="s">
        <v>19</v>
      </c>
      <c r="I29" s="11"/>
      <c r="J29" s="13">
        <v>362.20434548999998</v>
      </c>
      <c r="K29" s="12"/>
      <c r="L29" s="27">
        <f t="shared" si="0"/>
        <v>2.7833200753304159</v>
      </c>
      <c r="M29" s="28"/>
      <c r="N29" s="27">
        <f t="shared" si="1"/>
        <v>74.740967415278988</v>
      </c>
    </row>
    <row r="30" spans="8:14" ht="15" customHeight="1" x14ac:dyDescent="0.2">
      <c r="H30" s="14" t="s">
        <v>20</v>
      </c>
      <c r="I30" s="14"/>
      <c r="J30" s="16">
        <v>325.55498027000004</v>
      </c>
      <c r="K30" s="15"/>
      <c r="L30" s="29">
        <f t="shared" si="0"/>
        <v>2.5016919964984394</v>
      </c>
      <c r="M30" s="30"/>
      <c r="N30" s="29">
        <f t="shared" si="1"/>
        <v>77.242659411777424</v>
      </c>
    </row>
    <row r="31" spans="8:14" ht="15" customHeight="1" x14ac:dyDescent="0.2">
      <c r="H31" s="17" t="s">
        <v>21</v>
      </c>
      <c r="I31" s="17"/>
      <c r="J31" s="13">
        <v>305.56762538999999</v>
      </c>
      <c r="K31" s="18"/>
      <c r="L31" s="27">
        <f t="shared" si="0"/>
        <v>2.348101332049072</v>
      </c>
      <c r="M31" s="28"/>
      <c r="N31" s="27">
        <f t="shared" si="1"/>
        <v>79.590760743826493</v>
      </c>
    </row>
    <row r="32" spans="8:14" ht="15" customHeight="1" x14ac:dyDescent="0.2">
      <c r="H32" s="11" t="s">
        <v>22</v>
      </c>
      <c r="I32" s="11"/>
      <c r="J32" s="13">
        <v>543.51667244999999</v>
      </c>
      <c r="K32" s="12"/>
      <c r="L32" s="27">
        <f t="shared" si="0"/>
        <v>4.1765950203063955</v>
      </c>
      <c r="M32" s="28"/>
      <c r="N32" s="27">
        <f t="shared" si="1"/>
        <v>83.767355764132887</v>
      </c>
    </row>
    <row r="33" spans="8:14" ht="15" customHeight="1" x14ac:dyDescent="0.2">
      <c r="H33" s="11" t="s">
        <v>23</v>
      </c>
      <c r="I33" s="11"/>
      <c r="J33" s="13">
        <v>457.81888326000001</v>
      </c>
      <c r="K33" s="12"/>
      <c r="L33" s="27">
        <f t="shared" si="0"/>
        <v>3.5180596381831393</v>
      </c>
      <c r="M33" s="28"/>
      <c r="N33" s="27">
        <f t="shared" si="1"/>
        <v>87.285415402316033</v>
      </c>
    </row>
    <row r="34" spans="8:14" ht="15" customHeight="1" x14ac:dyDescent="0.2">
      <c r="H34" s="11" t="s">
        <v>24</v>
      </c>
      <c r="I34" s="11"/>
      <c r="J34" s="13">
        <v>311.40234556000001</v>
      </c>
      <c r="K34" s="12"/>
      <c r="L34" s="27">
        <f t="shared" si="0"/>
        <v>2.3929376074425286</v>
      </c>
      <c r="M34" s="28"/>
      <c r="N34" s="27">
        <f t="shared" si="1"/>
        <v>89.678353009758567</v>
      </c>
    </row>
    <row r="35" spans="8:14" ht="15" customHeight="1" x14ac:dyDescent="0.2">
      <c r="H35" s="14" t="s">
        <v>25</v>
      </c>
      <c r="I35" s="14"/>
      <c r="J35" s="16">
        <v>220.94636776999999</v>
      </c>
      <c r="K35" s="15"/>
      <c r="L35" s="29">
        <f t="shared" si="0"/>
        <v>1.6978384402142868</v>
      </c>
      <c r="M35" s="30"/>
      <c r="N35" s="29">
        <f t="shared" si="1"/>
        <v>91.37619144997285</v>
      </c>
    </row>
    <row r="36" spans="8:14" ht="15" customHeight="1" x14ac:dyDescent="0.2">
      <c r="H36" s="17" t="s">
        <v>26</v>
      </c>
      <c r="I36" s="17"/>
      <c r="J36" s="13">
        <v>165.01557038999999</v>
      </c>
      <c r="K36" s="18"/>
      <c r="L36" s="27">
        <f t="shared" si="0"/>
        <v>1.2680442836411714</v>
      </c>
      <c r="M36" s="28"/>
      <c r="N36" s="27">
        <f t="shared" si="1"/>
        <v>92.644235733614025</v>
      </c>
    </row>
    <row r="37" spans="8:14" ht="15" customHeight="1" x14ac:dyDescent="0.2">
      <c r="H37" s="11" t="s">
        <v>27</v>
      </c>
      <c r="I37" s="11"/>
      <c r="J37" s="13">
        <v>131.11829076999999</v>
      </c>
      <c r="K37" s="12"/>
      <c r="L37" s="27">
        <f t="shared" si="0"/>
        <v>1.0075643086209947</v>
      </c>
      <c r="M37" s="28"/>
      <c r="N37" s="27">
        <f t="shared" si="1"/>
        <v>93.651800042235024</v>
      </c>
    </row>
    <row r="38" spans="8:14" ht="15" customHeight="1" x14ac:dyDescent="0.2">
      <c r="H38" s="11" t="s">
        <v>28</v>
      </c>
      <c r="I38" s="11"/>
      <c r="J38" s="13">
        <v>107.23169385999999</v>
      </c>
      <c r="K38" s="12"/>
      <c r="L38" s="27">
        <f t="shared" si="0"/>
        <v>0.82401034098157566</v>
      </c>
      <c r="M38" s="28"/>
      <c r="N38" s="27">
        <f t="shared" si="1"/>
        <v>94.475810383216597</v>
      </c>
    </row>
    <row r="39" spans="8:14" ht="15" customHeight="1" x14ac:dyDescent="0.2">
      <c r="H39" s="11" t="s">
        <v>29</v>
      </c>
      <c r="I39" s="11"/>
      <c r="J39" s="13">
        <v>89.966185060000001</v>
      </c>
      <c r="K39" s="12"/>
      <c r="L39" s="27">
        <f t="shared" si="0"/>
        <v>0.69133540802674531</v>
      </c>
      <c r="M39" s="28"/>
      <c r="N39" s="27">
        <f t="shared" si="1"/>
        <v>95.167145791243343</v>
      </c>
    </row>
    <row r="40" spans="8:14" ht="15" customHeight="1" x14ac:dyDescent="0.2">
      <c r="H40" s="14" t="s">
        <v>30</v>
      </c>
      <c r="I40" s="14"/>
      <c r="J40" s="16">
        <v>75.290805730000002</v>
      </c>
      <c r="K40" s="15"/>
      <c r="L40" s="29">
        <f t="shared" si="0"/>
        <v>0.57856404453849097</v>
      </c>
      <c r="M40" s="30"/>
      <c r="N40" s="29">
        <f t="shared" si="1"/>
        <v>95.745709835781838</v>
      </c>
    </row>
    <row r="41" spans="8:14" ht="15" customHeight="1" x14ac:dyDescent="0.2">
      <c r="H41" s="17" t="s">
        <v>31</v>
      </c>
      <c r="I41" s="17"/>
      <c r="J41" s="13">
        <v>61.927670509999999</v>
      </c>
      <c r="K41" s="18"/>
      <c r="L41" s="27">
        <f t="shared" si="0"/>
        <v>0.47587647883061956</v>
      </c>
      <c r="M41" s="28"/>
      <c r="N41" s="27">
        <f t="shared" si="1"/>
        <v>96.221586314612452</v>
      </c>
    </row>
    <row r="42" spans="8:14" ht="15" customHeight="1" x14ac:dyDescent="0.2">
      <c r="H42" s="11" t="s">
        <v>32</v>
      </c>
      <c r="I42" s="11"/>
      <c r="J42" s="13">
        <v>99.78872484</v>
      </c>
      <c r="K42" s="12"/>
      <c r="L42" s="27">
        <f t="shared" si="0"/>
        <v>0.76681565143304764</v>
      </c>
      <c r="M42" s="28"/>
      <c r="N42" s="27">
        <f t="shared" si="1"/>
        <v>96.988401966045501</v>
      </c>
    </row>
    <row r="43" spans="8:14" ht="15" customHeight="1" x14ac:dyDescent="0.2">
      <c r="H43" s="11" t="s">
        <v>33</v>
      </c>
      <c r="I43" s="11"/>
      <c r="J43" s="13">
        <v>74.379390520000001</v>
      </c>
      <c r="K43" s="12"/>
      <c r="L43" s="27">
        <f t="shared" si="0"/>
        <v>0.57156037304050644</v>
      </c>
      <c r="M43" s="28"/>
      <c r="N43" s="27">
        <f t="shared" si="1"/>
        <v>97.559962339086013</v>
      </c>
    </row>
    <row r="44" spans="8:14" ht="15" customHeight="1" x14ac:dyDescent="0.2">
      <c r="H44" s="11" t="s">
        <v>34</v>
      </c>
      <c r="I44" s="11"/>
      <c r="J44" s="13">
        <v>56.678947390000005</v>
      </c>
      <c r="K44" s="12"/>
      <c r="L44" s="27">
        <f t="shared" si="0"/>
        <v>0.43554323431919995</v>
      </c>
      <c r="M44" s="28"/>
      <c r="N44" s="27">
        <f t="shared" si="1"/>
        <v>97.995505573405211</v>
      </c>
    </row>
    <row r="45" spans="8:14" ht="15" customHeight="1" x14ac:dyDescent="0.2">
      <c r="H45" s="14" t="s">
        <v>35</v>
      </c>
      <c r="I45" s="14"/>
      <c r="J45" s="16">
        <v>43.657239859999997</v>
      </c>
      <c r="K45" s="15"/>
      <c r="L45" s="29">
        <f t="shared" si="0"/>
        <v>0.33547933272713326</v>
      </c>
      <c r="M45" s="30"/>
      <c r="N45" s="29">
        <f t="shared" si="1"/>
        <v>98.330984906132343</v>
      </c>
    </row>
    <row r="46" spans="8:14" ht="15" customHeight="1" x14ac:dyDescent="0.2">
      <c r="H46" s="17" t="s">
        <v>36</v>
      </c>
      <c r="I46" s="17"/>
      <c r="J46" s="13">
        <v>33.804980389999997</v>
      </c>
      <c r="K46" s="18"/>
      <c r="L46" s="27">
        <f t="shared" si="0"/>
        <v>0.25977071158091819</v>
      </c>
      <c r="M46" s="28"/>
      <c r="N46" s="27">
        <f t="shared" si="1"/>
        <v>98.590755617713256</v>
      </c>
    </row>
    <row r="47" spans="8:14" ht="15" customHeight="1" x14ac:dyDescent="0.2">
      <c r="H47" s="11" t="s">
        <v>37</v>
      </c>
      <c r="I47" s="11"/>
      <c r="J47" s="13">
        <v>27.036412500000001</v>
      </c>
      <c r="K47" s="12"/>
      <c r="L47" s="27">
        <f t="shared" si="0"/>
        <v>0.20775838449525666</v>
      </c>
      <c r="M47" s="28"/>
      <c r="N47" s="27">
        <f t="shared" si="1"/>
        <v>98.798514002208506</v>
      </c>
    </row>
    <row r="48" spans="8:14" ht="15" customHeight="1" x14ac:dyDescent="0.2">
      <c r="H48" s="11" t="s">
        <v>38</v>
      </c>
      <c r="I48" s="11"/>
      <c r="J48" s="13">
        <v>63.668198879999998</v>
      </c>
      <c r="K48" s="12"/>
      <c r="L48" s="27">
        <f t="shared" si="0"/>
        <v>0.48925138063459822</v>
      </c>
      <c r="M48" s="28"/>
      <c r="N48" s="27">
        <f t="shared" si="1"/>
        <v>99.287765382843105</v>
      </c>
    </row>
    <row r="49" spans="8:14" ht="15" customHeight="1" x14ac:dyDescent="0.2">
      <c r="H49" s="11" t="s">
        <v>39</v>
      </c>
      <c r="I49" s="11"/>
      <c r="J49" s="13">
        <v>31.036118800000001</v>
      </c>
      <c r="K49" s="12"/>
      <c r="L49" s="27">
        <f t="shared" si="0"/>
        <v>0.23849369449037899</v>
      </c>
      <c r="M49" s="28"/>
      <c r="N49" s="27">
        <f t="shared" si="1"/>
        <v>99.526259077333478</v>
      </c>
    </row>
    <row r="50" spans="8:14" ht="15" customHeight="1" x14ac:dyDescent="0.2">
      <c r="H50" s="14" t="s">
        <v>40</v>
      </c>
      <c r="I50" s="14"/>
      <c r="J50" s="16">
        <v>17.393316840000001</v>
      </c>
      <c r="K50" s="15"/>
      <c r="L50" s="29">
        <f t="shared" si="0"/>
        <v>0.13365705999982591</v>
      </c>
      <c r="M50" s="30"/>
      <c r="N50" s="29">
        <f t="shared" si="1"/>
        <v>99.659916137333298</v>
      </c>
    </row>
    <row r="51" spans="8:14" ht="15" customHeight="1" x14ac:dyDescent="0.2">
      <c r="H51" s="17" t="s">
        <v>41</v>
      </c>
      <c r="I51" s="17"/>
      <c r="J51" s="13">
        <v>10.79577965</v>
      </c>
      <c r="K51" s="18"/>
      <c r="L51" s="27">
        <f t="shared" si="0"/>
        <v>8.2958999810006873E-2</v>
      </c>
      <c r="M51" s="28"/>
      <c r="N51" s="27">
        <f t="shared" si="1"/>
        <v>99.742875137143301</v>
      </c>
    </row>
    <row r="52" spans="8:14" ht="15" customHeight="1" x14ac:dyDescent="0.2">
      <c r="H52" s="19" t="s">
        <v>42</v>
      </c>
      <c r="I52" s="19"/>
      <c r="J52" s="13">
        <v>7.7436425899999994</v>
      </c>
      <c r="K52" s="12"/>
      <c r="L52" s="27">
        <f t="shared" si="0"/>
        <v>5.9505183041835344E-2</v>
      </c>
      <c r="M52" s="28"/>
      <c r="N52" s="27">
        <f t="shared" si="1"/>
        <v>99.802380320185136</v>
      </c>
    </row>
    <row r="53" spans="8:14" ht="15" customHeight="1" x14ac:dyDescent="0.2">
      <c r="H53" s="20" t="s">
        <v>43</v>
      </c>
      <c r="I53" s="20"/>
      <c r="J53" s="13">
        <v>4.8969500000000004</v>
      </c>
      <c r="K53" s="12"/>
      <c r="L53" s="27">
        <f t="shared" si="0"/>
        <v>3.763008205892876E-2</v>
      </c>
      <c r="M53" s="28"/>
      <c r="N53" s="27">
        <f t="shared" si="1"/>
        <v>99.840010402244062</v>
      </c>
    </row>
    <row r="54" spans="8:14" ht="15" customHeight="1" x14ac:dyDescent="0.2">
      <c r="H54" s="20" t="s">
        <v>44</v>
      </c>
      <c r="I54" s="20"/>
      <c r="J54" s="13">
        <v>11.19303238</v>
      </c>
      <c r="K54" s="12"/>
      <c r="L54" s="27">
        <f t="shared" si="0"/>
        <v>8.6011645401249073E-2</v>
      </c>
      <c r="M54" s="28"/>
      <c r="N54" s="27">
        <f t="shared" si="1"/>
        <v>99.926022047645304</v>
      </c>
    </row>
    <row r="55" spans="8:14" ht="15" customHeight="1" x14ac:dyDescent="0.2">
      <c r="H55" s="21" t="s">
        <v>45</v>
      </c>
      <c r="I55" s="21"/>
      <c r="J55" s="16">
        <v>3.8174312599999998</v>
      </c>
      <c r="K55" s="15"/>
      <c r="L55" s="29">
        <f t="shared" si="0"/>
        <v>2.9334637186027999E-2</v>
      </c>
      <c r="M55" s="30"/>
      <c r="N55" s="29">
        <f t="shared" si="1"/>
        <v>99.95535668483133</v>
      </c>
    </row>
    <row r="56" spans="8:14" ht="15" customHeight="1" x14ac:dyDescent="0.2">
      <c r="H56" s="22" t="s">
        <v>46</v>
      </c>
      <c r="I56" s="22"/>
      <c r="J56" s="13">
        <v>1.7618</v>
      </c>
      <c r="K56" s="18"/>
      <c r="L56" s="27">
        <f t="shared" si="0"/>
        <v>1.3538361341533136E-2</v>
      </c>
      <c r="M56" s="28"/>
      <c r="N56" s="27">
        <f t="shared" si="1"/>
        <v>99.968895046172861</v>
      </c>
    </row>
    <row r="57" spans="8:14" ht="15" customHeight="1" x14ac:dyDescent="0.2">
      <c r="H57" s="20" t="s">
        <v>47</v>
      </c>
      <c r="I57" s="20"/>
      <c r="J57" s="13">
        <v>4.0478094999999996</v>
      </c>
      <c r="K57" s="12"/>
      <c r="L57" s="27">
        <f t="shared" si="0"/>
        <v>3.1104953827160046E-2</v>
      </c>
      <c r="M57" s="28"/>
      <c r="N57" s="27">
        <f t="shared" si="1"/>
        <v>100.00000000000001</v>
      </c>
    </row>
    <row r="58" spans="8:14" ht="15.95" customHeight="1" x14ac:dyDescent="0.2">
      <c r="H58" s="23" t="s">
        <v>50</v>
      </c>
      <c r="I58" s="23"/>
      <c r="J58" s="32">
        <v>13013.391765479995</v>
      </c>
      <c r="K58" s="24"/>
      <c r="L58" s="31">
        <f t="shared" si="0"/>
        <v>100</v>
      </c>
      <c r="M58" s="33"/>
      <c r="N58" s="34"/>
    </row>
    <row r="59" spans="8:14" x14ac:dyDescent="0.2">
      <c r="H59"/>
      <c r="I59" s="6"/>
      <c r="J59" s="6"/>
      <c r="K59"/>
      <c r="L59"/>
      <c r="M59"/>
      <c r="N59"/>
    </row>
  </sheetData>
  <mergeCells count="7">
    <mergeCell ref="F1:P1"/>
    <mergeCell ref="J6:N6"/>
    <mergeCell ref="L8:L9"/>
    <mergeCell ref="N8:N9"/>
    <mergeCell ref="H3:N3"/>
    <mergeCell ref="H4:N4"/>
    <mergeCell ref="H6:H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C_IV.38</vt:lpstr>
      <vt:lpstr>C_IV.38!Área_de_impresión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2014-06-12T08:54:09Z</dcterms:modified>
</cp:coreProperties>
</file>