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39" sheetId="153" r:id="rId1"/>
  </sheets>
  <definedNames>
    <definedName name="_xlnm.Print_Area" localSheetId="0">C_IV.39!$F$1:$T$60</definedName>
  </definedNames>
  <calcPr calcId="145621"/>
</workbook>
</file>

<file path=xl/calcChain.xml><?xml version="1.0" encoding="utf-8"?>
<calcChain xmlns="http://schemas.openxmlformats.org/spreadsheetml/2006/main">
  <c r="J11" i="153" l="1"/>
  <c r="L11" i="153" s="1"/>
  <c r="L12" i="153" s="1"/>
  <c r="L13" i="153" s="1"/>
  <c r="L14" i="153" s="1"/>
  <c r="L15" i="153" s="1"/>
  <c r="L16" i="153" s="1"/>
  <c r="L17" i="153" s="1"/>
  <c r="L18" i="153" s="1"/>
  <c r="L19" i="153" s="1"/>
  <c r="L20" i="153" s="1"/>
  <c r="L21" i="153" s="1"/>
  <c r="L22" i="153" s="1"/>
  <c r="L23" i="153" s="1"/>
  <c r="L24" i="153" s="1"/>
  <c r="L25" i="153" s="1"/>
  <c r="L26" i="153" s="1"/>
  <c r="L27" i="153" s="1"/>
  <c r="L28" i="153" s="1"/>
  <c r="L29" i="153" s="1"/>
  <c r="L30" i="153" s="1"/>
  <c r="L31" i="153" s="1"/>
  <c r="L32" i="153" s="1"/>
  <c r="L33" i="153" s="1"/>
  <c r="L34" i="153" s="1"/>
  <c r="L35" i="153" s="1"/>
  <c r="L36" i="153" s="1"/>
  <c r="L37" i="153" s="1"/>
  <c r="L38" i="153" s="1"/>
  <c r="L39" i="153" s="1"/>
  <c r="L40" i="153" s="1"/>
  <c r="L41" i="153" s="1"/>
  <c r="L42" i="153" s="1"/>
  <c r="L43" i="153" s="1"/>
  <c r="L44" i="153" s="1"/>
  <c r="L45" i="153" s="1"/>
  <c r="L46" i="153" s="1"/>
  <c r="L47" i="153" s="1"/>
  <c r="L48" i="153" s="1"/>
  <c r="L49" i="153" s="1"/>
  <c r="L50" i="153" s="1"/>
  <c r="L51" i="153" s="1"/>
  <c r="L52" i="153" s="1"/>
  <c r="L53" i="153" s="1"/>
  <c r="L54" i="153" s="1"/>
  <c r="L55" i="153" s="1"/>
  <c r="L56" i="153" s="1"/>
  <c r="L57" i="153" s="1"/>
  <c r="P11" i="153"/>
  <c r="R11" i="153"/>
  <c r="R12" i="153" s="1"/>
  <c r="R13" i="153" s="1"/>
  <c r="R14" i="153" s="1"/>
  <c r="R15" i="153" s="1"/>
  <c r="R16" i="153" s="1"/>
  <c r="R17" i="153" s="1"/>
  <c r="R18" i="153" s="1"/>
  <c r="R19" i="153" s="1"/>
  <c r="R20" i="153" s="1"/>
  <c r="R21" i="153" s="1"/>
  <c r="R22" i="153" s="1"/>
  <c r="R23" i="153" s="1"/>
  <c r="R24" i="153" s="1"/>
  <c r="R25" i="153" s="1"/>
  <c r="R26" i="153" s="1"/>
  <c r="R27" i="153" s="1"/>
  <c r="R28" i="153" s="1"/>
  <c r="R29" i="153" s="1"/>
  <c r="R30" i="153" s="1"/>
  <c r="R31" i="153" s="1"/>
  <c r="R32" i="153" s="1"/>
  <c r="R33" i="153" s="1"/>
  <c r="R34" i="153" s="1"/>
  <c r="R35" i="153" s="1"/>
  <c r="R36" i="153" s="1"/>
  <c r="R37" i="153" s="1"/>
  <c r="R38" i="153" s="1"/>
  <c r="R39" i="153" s="1"/>
  <c r="R40" i="153" s="1"/>
  <c r="R41" i="153" s="1"/>
  <c r="R42" i="153" s="1"/>
  <c r="R43" i="153" s="1"/>
  <c r="R44" i="153" s="1"/>
  <c r="R45" i="153" s="1"/>
  <c r="R46" i="153" s="1"/>
  <c r="R47" i="153" s="1"/>
  <c r="R48" i="153" s="1"/>
  <c r="R49" i="153" s="1"/>
  <c r="R50" i="153" s="1"/>
  <c r="R51" i="153" s="1"/>
  <c r="R52" i="153" s="1"/>
  <c r="R53" i="153" s="1"/>
  <c r="R54" i="153" s="1"/>
  <c r="R55" i="153" s="1"/>
  <c r="R56" i="153" s="1"/>
  <c r="R57" i="153" s="1"/>
  <c r="J12" i="153"/>
  <c r="P12" i="153"/>
  <c r="T12" i="153"/>
  <c r="J13" i="153"/>
  <c r="P13" i="153"/>
  <c r="T13" i="153"/>
  <c r="J14" i="153"/>
  <c r="P14" i="153"/>
  <c r="T14" i="153"/>
  <c r="J15" i="153"/>
  <c r="P15" i="153"/>
  <c r="T15" i="153"/>
  <c r="J16" i="153"/>
  <c r="P16" i="153"/>
  <c r="T16" i="153"/>
  <c r="J17" i="153"/>
  <c r="P17" i="153"/>
  <c r="T17" i="153"/>
  <c r="J18" i="153"/>
  <c r="P18" i="153"/>
  <c r="T18" i="153"/>
  <c r="J19" i="153"/>
  <c r="P19" i="153"/>
  <c r="T19" i="153"/>
  <c r="J20" i="153"/>
  <c r="P20" i="153"/>
  <c r="T20" i="153"/>
  <c r="J21" i="153"/>
  <c r="P21" i="153"/>
  <c r="T21" i="153"/>
  <c r="J22" i="153"/>
  <c r="P22" i="153"/>
  <c r="T22" i="153"/>
  <c r="J23" i="153"/>
  <c r="P23" i="153"/>
  <c r="T23" i="153"/>
  <c r="J24" i="153"/>
  <c r="P24" i="153"/>
  <c r="T24" i="153"/>
  <c r="J25" i="153"/>
  <c r="P25" i="153"/>
  <c r="T25" i="153"/>
  <c r="J26" i="153"/>
  <c r="P26" i="153"/>
  <c r="T26" i="153"/>
  <c r="J27" i="153"/>
  <c r="P27" i="153"/>
  <c r="T27" i="153"/>
  <c r="J28" i="153"/>
  <c r="P28" i="153"/>
  <c r="T28" i="153"/>
  <c r="J29" i="153"/>
  <c r="P29" i="153"/>
  <c r="T29" i="153"/>
  <c r="J30" i="153"/>
  <c r="P30" i="153"/>
  <c r="T30" i="153"/>
  <c r="J31" i="153"/>
  <c r="P31" i="153"/>
  <c r="T31" i="153"/>
  <c r="J32" i="153"/>
  <c r="P32" i="153"/>
  <c r="T32" i="153"/>
  <c r="J33" i="153"/>
  <c r="P33" i="153"/>
  <c r="T33" i="153"/>
  <c r="J34" i="153"/>
  <c r="P34" i="153"/>
  <c r="T34" i="153"/>
  <c r="J35" i="153"/>
  <c r="P35" i="153"/>
  <c r="T35" i="153"/>
  <c r="J36" i="153"/>
  <c r="P36" i="153"/>
  <c r="T36" i="153"/>
  <c r="J37" i="153"/>
  <c r="P37" i="153"/>
  <c r="T37" i="153"/>
  <c r="J38" i="153"/>
  <c r="P38" i="153"/>
  <c r="T38" i="153"/>
  <c r="J39" i="153"/>
  <c r="P39" i="153"/>
  <c r="T39" i="153"/>
  <c r="J40" i="153"/>
  <c r="P40" i="153"/>
  <c r="T40" i="153"/>
  <c r="J41" i="153"/>
  <c r="P41" i="153"/>
  <c r="T41" i="153"/>
  <c r="J42" i="153"/>
  <c r="P42" i="153"/>
  <c r="T42" i="153"/>
  <c r="J43" i="153"/>
  <c r="P43" i="153"/>
  <c r="T43" i="153"/>
  <c r="J44" i="153"/>
  <c r="P44" i="153"/>
  <c r="T44" i="153"/>
  <c r="J45" i="153"/>
  <c r="P45" i="153"/>
  <c r="T45" i="153"/>
  <c r="J46" i="153"/>
  <c r="P46" i="153"/>
  <c r="T46" i="153"/>
  <c r="J47" i="153"/>
  <c r="P47" i="153"/>
  <c r="T47" i="153"/>
  <c r="J48" i="153"/>
  <c r="P48" i="153"/>
  <c r="T48" i="153"/>
  <c r="J49" i="153"/>
  <c r="P49" i="153"/>
  <c r="T49" i="153"/>
  <c r="J50" i="153"/>
  <c r="P50" i="153"/>
  <c r="T50" i="153"/>
  <c r="J51" i="153"/>
  <c r="P51" i="153"/>
  <c r="T51" i="153"/>
  <c r="J52" i="153"/>
  <c r="P52" i="153"/>
  <c r="T52" i="153"/>
  <c r="J53" i="153"/>
  <c r="P53" i="153"/>
  <c r="T53" i="153"/>
  <c r="J54" i="153"/>
  <c r="P54" i="153"/>
  <c r="T54" i="153"/>
  <c r="J55" i="153"/>
  <c r="P55" i="153"/>
  <c r="T55" i="153"/>
  <c r="J56" i="153"/>
  <c r="P56" i="153"/>
  <c r="T56" i="153"/>
  <c r="J57" i="153"/>
  <c r="P57" i="153"/>
  <c r="T57" i="153"/>
  <c r="J58" i="153"/>
  <c r="P58" i="153"/>
  <c r="T58" i="153"/>
</calcChain>
</file>

<file path=xl/sharedStrings.xml><?xml version="1.0" encoding="utf-8"?>
<sst xmlns="http://schemas.openxmlformats.org/spreadsheetml/2006/main" count="64" uniqueCount="62">
  <si>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</si>
  <si>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</si>
  <si>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</si>
  <si>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</si>
  <si>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</si>
  <si>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</si>
  <si>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</si>
  <si>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</si>
  <si>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</si>
  <si>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</si>
  <si>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</si>
  <si>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</si>
  <si>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</si>
  <si>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</si>
  <si>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</si>
  <si>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</si>
  <si>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</si>
  <si>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</si>
  <si>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</si>
  <si>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</si>
  <si>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</si>
  <si>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</si>
  <si>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</si>
  <si>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</si>
  <si>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</si>
  <si>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</si>
  <si>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</si>
  <si>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</si>
  <si>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</si>
  <si>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</si>
  <si>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</si>
  <si>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</si>
  <si>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</si>
  <si>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</si>
  <si>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</si>
  <si>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</si>
  <si>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</si>
  <si>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</si>
  <si>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</si>
  <si>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</si>
  <si>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</si>
  <si>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</si>
  <si>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</si>
  <si>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</si>
  <si>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</si>
  <si>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</si>
  <si>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</si>
  <si>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</si>
  <si>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</si>
  <si>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</si>
  <si>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</si>
  <si>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</si>
  <si>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</si>
  <si>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(*) Se incluyen las aportaciones y contribuciones a planes de pensiones (tanto de los partícipes como de los promotores), mutualidades de previsión social, planes de previsión asegurados, planes de previsión social empresarial y seguros privados que cubran exclusivamente el riesgo de dependencia severa o de gran dependencia. Se excluyen las aportaciones a favor del cónyuge del contribuyente cuando dicho cónyuge sea el partícipe, mutualista o titular; el régimen especial de discapacitados; y las aportaciones a prima fija de deportistas profesionales y de alto nivel. </t>
  </si>
  <si>
    <t xml:space="preserve"> IMPUESTO SOBRE LA RENTA DE LAS PERSONAS FÍSICAS </t>
  </si>
  <si>
    <t>Millones</t>
  </si>
  <si>
    <t>de euros</t>
  </si>
  <si>
    <r>
      <t xml:space="preserve">Cuadro IV.39. </t>
    </r>
    <r>
      <rPr>
        <b/>
        <sz val="14"/>
        <rFont val="Times New Roman"/>
        <family val="1"/>
      </rPr>
      <t>Reducciones por aportaciones y contribuciones a sistemas de</t>
    </r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</si>
  <si>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</si>
  <si>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</si>
  <si>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r>
      <t xml:space="preserve">previsión social. Régimen general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  Ejercicio 2011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</si>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</sst>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 applyProtection="1">
      <alignment horizontal="centerContinuous" vertical="center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0" xfId="0" applyNumberFormat="1" applyFont="1" applyBorder="1" applyAlignment="1">
      <alignment horizontal="right" vertical="center" indent="1"/>
    </xf>
    <xf numFmtId="0" fontId="10" fillId="0" borderId="2" xfId="0" applyFont="1" applyFill="1" applyBorder="1" applyAlignment="1" applyProtection="1">
      <alignment horizontal="centerContinuous" vertical="center"/>
    </xf>
    <xf numFmtId="3" fontId="10" fillId="0" borderId="2" xfId="0" applyNumberFormat="1" applyFont="1" applyBorder="1" applyAlignment="1">
      <alignment horizontal="right" vertical="center" indent="1"/>
    </xf>
    <xf numFmtId="164" fontId="10" fillId="0" borderId="2" xfId="0" applyNumberFormat="1" applyFont="1" applyBorder="1" applyAlignment="1">
      <alignment horizontal="right" vertical="center" indent="1"/>
    </xf>
    <xf numFmtId="16" fontId="10" fillId="0" borderId="0" xfId="0" quotePrefix="1" applyNumberFormat="1" applyFont="1" applyFill="1" applyBorder="1" applyAlignment="1" applyProtection="1">
      <alignment horizontal="centerContinuous" vertical="center"/>
    </xf>
    <xf numFmtId="0" fontId="10" fillId="0" borderId="0" xfId="0" quotePrefix="1" applyFont="1" applyFill="1" applyBorder="1" applyAlignment="1" applyProtection="1">
      <alignment horizontal="centerContinuous" vertical="center"/>
    </xf>
    <xf numFmtId="0" fontId="10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10" fillId="0" borderId="0" xfId="0" applyNumberFormat="1" applyFont="1" applyFill="1" applyBorder="1" applyAlignment="1">
      <alignment horizontal="right" vertical="center" indent="1"/>
    </xf>
    <xf numFmtId="2" fontId="10" fillId="0" borderId="0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Alignment="1" applyProtection="1">
      <alignment horizontal="right" vertical="center" indent="1"/>
    </xf>
    <xf numFmtId="165" fontId="10" fillId="0" borderId="0" xfId="0" applyNumberFormat="1" applyFont="1" applyBorder="1" applyAlignment="1" applyProtection="1">
      <alignment horizontal="right" vertical="center" indent="1"/>
    </xf>
    <xf numFmtId="166" fontId="10" fillId="0" borderId="2" xfId="0" applyNumberFormat="1" applyFont="1" applyFill="1" applyBorder="1" applyAlignment="1">
      <alignment horizontal="right" vertical="center" indent="1"/>
    </xf>
    <xf numFmtId="2" fontId="10" fillId="0" borderId="2" xfId="0" applyNumberFormat="1" applyFont="1" applyBorder="1" applyAlignment="1" applyProtection="1">
      <alignment horizontal="right" vertical="center" indent="1"/>
    </xf>
    <xf numFmtId="165" fontId="10" fillId="0" borderId="2" xfId="0" applyNumberFormat="1" applyFont="1" applyBorder="1" applyAlignment="1" applyProtection="1">
      <alignment horizontal="right" vertical="center" indent="1"/>
    </xf>
    <xf numFmtId="3" fontId="10" fillId="0" borderId="2" xfId="0" applyNumberFormat="1" applyFont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2" fontId="3" fillId="0" borderId="1" xfId="0" applyNumberFormat="1" applyFont="1" applyFill="1" applyBorder="1" applyAlignment="1" applyProtection="1">
      <alignment horizontal="right" vertical="center" indent="1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12" fillId="0" borderId="0" xfId="0" applyFont="1" applyAlignment="1">
      <alignment horizontal="justify" vertical="top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  <xf numFmtId="0" fontId="9" fillId="3" borderId="0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3" fontId="10" fillId="0" borderId="0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 enableFormatConditionsCalculation="0">
    <tabColor indexed="22"/>
  </sheetPr>
  <dimension ref="E1:Y60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4" t="s">
        <v>54</v>
      </c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18" customHeight="1" x14ac:dyDescent="0.2">
      <c r="E3" s="4"/>
      <c r="F3" s="45" t="s">
        <v>57</v>
      </c>
      <c r="G3" s="45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5"/>
      <c r="V3" s="5"/>
      <c r="W3" s="5"/>
      <c r="X3" s="5"/>
      <c r="Y3" s="5"/>
    </row>
    <row r="4" spans="5:25" ht="18" customHeight="1" x14ac:dyDescent="0.3">
      <c r="E4" s="4"/>
      <c r="F4" s="43" t="s">
        <v>60</v>
      </c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5"/>
      <c r="V4" s="5"/>
      <c r="W4" s="5"/>
      <c r="X4" s="5"/>
      <c r="Y4" s="5"/>
    </row>
    <row r="5" spans="5:25" ht="14.1" customHeight="1" x14ac:dyDescent="0.2">
      <c r="E5" s="4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5"/>
      <c r="V5" s="5"/>
      <c r="W5" s="5"/>
      <c r="X5" s="5"/>
      <c r="Y5" s="5"/>
    </row>
    <row r="6" spans="5:25" ht="15.95" customHeight="1" x14ac:dyDescent="0.2">
      <c r="E6" s="4"/>
      <c r="F6" s="50" t="s">
        <v>58</v>
      </c>
      <c r="G6" s="11"/>
      <c r="H6" s="49" t="s">
        <v>49</v>
      </c>
      <c r="I6" s="49"/>
      <c r="J6" s="49"/>
      <c r="K6" s="49"/>
      <c r="L6" s="49"/>
      <c r="M6" s="26"/>
      <c r="N6" s="49" t="s">
        <v>0</v>
      </c>
      <c r="O6" s="49"/>
      <c r="P6" s="49"/>
      <c r="Q6" s="49"/>
      <c r="R6" s="49"/>
      <c r="S6" s="26"/>
      <c r="T6" s="51" t="s">
        <v>59</v>
      </c>
      <c r="U6" s="5"/>
      <c r="V6" s="5"/>
      <c r="W6" s="5"/>
      <c r="X6" s="5"/>
      <c r="Y6" s="5"/>
    </row>
    <row r="7" spans="5:25" s="5" customFormat="1" ht="3.95" customHeight="1" x14ac:dyDescent="0.2">
      <c r="E7" s="4"/>
      <c r="F7" s="50"/>
      <c r="G7" s="11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51"/>
    </row>
    <row r="8" spans="5:25" ht="15" customHeight="1" x14ac:dyDescent="0.2">
      <c r="E8" s="4"/>
      <c r="F8" s="50"/>
      <c r="G8" s="11"/>
      <c r="H8" s="47" t="s">
        <v>1</v>
      </c>
      <c r="I8" s="12"/>
      <c r="J8" s="47" t="s">
        <v>50</v>
      </c>
      <c r="K8" s="12"/>
      <c r="L8" s="47" t="s">
        <v>51</v>
      </c>
      <c r="M8" s="27"/>
      <c r="N8" s="14" t="s">
        <v>55</v>
      </c>
      <c r="O8" s="11"/>
      <c r="P8" s="47" t="s">
        <v>50</v>
      </c>
      <c r="Q8" s="12"/>
      <c r="R8" s="48" t="s">
        <v>51</v>
      </c>
      <c r="S8" s="28"/>
      <c r="T8" s="51"/>
      <c r="U8" s="5"/>
      <c r="V8" s="5"/>
      <c r="W8" s="5"/>
      <c r="X8" s="5"/>
      <c r="Y8" s="5"/>
    </row>
    <row r="9" spans="5:25" ht="15" customHeight="1" x14ac:dyDescent="0.25">
      <c r="E9" s="4"/>
      <c r="F9" s="50"/>
      <c r="G9" s="11"/>
      <c r="H9" s="47"/>
      <c r="I9" s="12"/>
      <c r="J9" s="47"/>
      <c r="K9" s="12"/>
      <c r="L9" s="47"/>
      <c r="M9" s="27"/>
      <c r="N9" s="13" t="s">
        <v>56</v>
      </c>
      <c r="O9" s="11"/>
      <c r="P9" s="47"/>
      <c r="Q9" s="12"/>
      <c r="R9" s="48"/>
      <c r="S9" s="28"/>
      <c r="T9" s="51"/>
      <c r="U9" s="5"/>
      <c r="V9" s="5"/>
      <c r="W9" s="5"/>
      <c r="X9" s="5"/>
      <c r="Y9" s="5"/>
    </row>
    <row r="10" spans="5:25" s="2" customFormat="1" ht="3.95" customHeight="1" x14ac:dyDescent="0.2">
      <c r="E10" s="4"/>
      <c r="F10" s="11"/>
      <c r="G10" s="11"/>
      <c r="H10" s="12"/>
      <c r="I10" s="12"/>
      <c r="J10" s="12"/>
      <c r="K10" s="12"/>
      <c r="L10" s="27"/>
      <c r="M10" s="27"/>
      <c r="N10" s="11"/>
      <c r="O10" s="11"/>
      <c r="P10" s="26"/>
      <c r="Q10" s="26"/>
      <c r="R10" s="28"/>
      <c r="S10" s="28"/>
      <c r="T10" s="11"/>
      <c r="U10" s="4"/>
      <c r="V10" s="4"/>
      <c r="W10" s="4"/>
      <c r="X10" s="4"/>
      <c r="Y10" s="4"/>
    </row>
    <row r="11" spans="5:25" ht="15" customHeight="1" x14ac:dyDescent="0.2">
      <c r="E11" s="2"/>
      <c r="F11" s="15" t="s">
        <v>2</v>
      </c>
      <c r="G11" s="15"/>
      <c r="H11" s="16">
        <v>0</v>
      </c>
      <c r="I11" s="16"/>
      <c r="J11" s="29">
        <f t="shared" ref="J11:J57" si="0">+H11/H$58*100</f>
        <v>0</v>
      </c>
      <c r="K11" s="30"/>
      <c r="L11" s="29">
        <f>+J11</f>
        <v>0</v>
      </c>
      <c r="M11" s="30"/>
      <c r="N11" s="17">
        <v>0</v>
      </c>
      <c r="O11" s="16"/>
      <c r="P11" s="29">
        <f t="shared" ref="P11:P57" si="1">+N11/N$58*100</f>
        <v>0</v>
      </c>
      <c r="Q11" s="30"/>
      <c r="R11" s="29">
        <f>+P11</f>
        <v>0</v>
      </c>
      <c r="S11" s="30"/>
      <c r="T11" s="52" t="s">
        <v>61</v>
      </c>
      <c r="V11" s="10"/>
    </row>
    <row r="12" spans="5:25" ht="15" customHeight="1" x14ac:dyDescent="0.2">
      <c r="E12" s="2"/>
      <c r="F12" s="15" t="s">
        <v>3</v>
      </c>
      <c r="G12" s="15"/>
      <c r="H12" s="16">
        <v>24377</v>
      </c>
      <c r="I12" s="16"/>
      <c r="J12" s="29">
        <f t="shared" si="0"/>
        <v>0.64115259652730272</v>
      </c>
      <c r="K12" s="30"/>
      <c r="L12" s="29">
        <f t="shared" ref="L12:L57" si="2">+L11+J12</f>
        <v>0.64115259652730272</v>
      </c>
      <c r="M12" s="30"/>
      <c r="N12" s="17">
        <v>8.5141017300000001</v>
      </c>
      <c r="O12" s="16"/>
      <c r="P12" s="29">
        <f t="shared" si="1"/>
        <v>0.16108123015075848</v>
      </c>
      <c r="Q12" s="30"/>
      <c r="R12" s="32">
        <f t="shared" ref="R12:R57" si="3">+R11+P12</f>
        <v>0.16108123015075848</v>
      </c>
      <c r="S12" s="30"/>
      <c r="T12" s="31">
        <f t="shared" ref="T12:T58" si="4">N12*1000/H12*1000</f>
        <v>349.26782335808343</v>
      </c>
      <c r="V12" s="10"/>
    </row>
    <row r="13" spans="5:25" ht="15" customHeight="1" x14ac:dyDescent="0.2">
      <c r="E13" s="2"/>
      <c r="F13" s="15" t="s">
        <v>4</v>
      </c>
      <c r="G13" s="15"/>
      <c r="H13" s="16">
        <v>33770</v>
      </c>
      <c r="I13" s="16"/>
      <c r="J13" s="29">
        <f t="shared" si="0"/>
        <v>0.88820294477281914</v>
      </c>
      <c r="K13" s="30"/>
      <c r="L13" s="29">
        <f t="shared" si="2"/>
        <v>1.5293555413001219</v>
      </c>
      <c r="M13" s="30"/>
      <c r="N13" s="17">
        <v>17.641245600000001</v>
      </c>
      <c r="O13" s="16"/>
      <c r="P13" s="29">
        <f t="shared" si="1"/>
        <v>0.33376081620293907</v>
      </c>
      <c r="Q13" s="30"/>
      <c r="R13" s="32">
        <f t="shared" si="3"/>
        <v>0.49484204635369755</v>
      </c>
      <c r="S13" s="30"/>
      <c r="T13" s="31">
        <f t="shared" si="4"/>
        <v>522.39400651465803</v>
      </c>
      <c r="V13" s="10"/>
    </row>
    <row r="14" spans="5:25" ht="15" customHeight="1" x14ac:dyDescent="0.2">
      <c r="E14" s="2"/>
      <c r="F14" s="15" t="s">
        <v>5</v>
      </c>
      <c r="G14" s="15"/>
      <c r="H14" s="16">
        <v>48929</v>
      </c>
      <c r="I14" s="16"/>
      <c r="J14" s="29">
        <f t="shared" si="0"/>
        <v>1.2869079622383557</v>
      </c>
      <c r="K14" s="30"/>
      <c r="L14" s="29">
        <f t="shared" si="2"/>
        <v>2.8162635035384778</v>
      </c>
      <c r="M14" s="30"/>
      <c r="N14" s="17">
        <v>27.64666094</v>
      </c>
      <c r="O14" s="16"/>
      <c r="P14" s="29">
        <f t="shared" si="1"/>
        <v>0.52305672342208731</v>
      </c>
      <c r="Q14" s="30"/>
      <c r="R14" s="32">
        <f t="shared" si="3"/>
        <v>1.0178987697757849</v>
      </c>
      <c r="S14" s="30"/>
      <c r="T14" s="31">
        <f t="shared" si="4"/>
        <v>565.0362962660181</v>
      </c>
      <c r="V14" s="10"/>
    </row>
    <row r="15" spans="5:25" ht="15" customHeight="1" x14ac:dyDescent="0.2">
      <c r="E15" s="2"/>
      <c r="F15" s="18" t="s">
        <v>6</v>
      </c>
      <c r="G15" s="18"/>
      <c r="H15" s="19">
        <v>60813</v>
      </c>
      <c r="I15" s="19"/>
      <c r="J15" s="33">
        <f t="shared" si="0"/>
        <v>1.5994754421222817</v>
      </c>
      <c r="K15" s="34"/>
      <c r="L15" s="33">
        <f t="shared" si="2"/>
        <v>4.4157389456607596</v>
      </c>
      <c r="M15" s="34"/>
      <c r="N15" s="20">
        <v>38.071964450000003</v>
      </c>
      <c r="O15" s="19"/>
      <c r="P15" s="33">
        <f t="shared" si="1"/>
        <v>0.72029663989720094</v>
      </c>
      <c r="Q15" s="34"/>
      <c r="R15" s="35">
        <f t="shared" si="3"/>
        <v>1.7381954096729859</v>
      </c>
      <c r="S15" s="34"/>
      <c r="T15" s="36">
        <f t="shared" si="4"/>
        <v>626.04976649729497</v>
      </c>
      <c r="V15" s="10"/>
    </row>
    <row r="16" spans="5:25" ht="15" customHeight="1" x14ac:dyDescent="0.2">
      <c r="F16" s="15" t="s">
        <v>7</v>
      </c>
      <c r="G16" s="15"/>
      <c r="H16" s="16">
        <v>66670</v>
      </c>
      <c r="I16" s="16"/>
      <c r="J16" s="29">
        <f t="shared" si="0"/>
        <v>1.7535235513178518</v>
      </c>
      <c r="K16" s="30"/>
      <c r="L16" s="29">
        <f t="shared" si="2"/>
        <v>6.169262496978611</v>
      </c>
      <c r="M16" s="30"/>
      <c r="N16" s="17">
        <v>45.006124540000002</v>
      </c>
      <c r="O16" s="16"/>
      <c r="P16" s="29">
        <f t="shared" si="1"/>
        <v>0.85148640868088854</v>
      </c>
      <c r="Q16" s="30"/>
      <c r="R16" s="32">
        <f t="shared" si="3"/>
        <v>2.5896818183538746</v>
      </c>
      <c r="S16" s="30"/>
      <c r="T16" s="31">
        <f t="shared" si="4"/>
        <v>675.05811519424026</v>
      </c>
      <c r="V16" s="10"/>
    </row>
    <row r="17" spans="6:22" ht="15" customHeight="1" x14ac:dyDescent="0.2">
      <c r="F17" s="15" t="s">
        <v>8</v>
      </c>
      <c r="G17" s="15"/>
      <c r="H17" s="16">
        <v>79846</v>
      </c>
      <c r="I17" s="16"/>
      <c r="J17" s="29">
        <f t="shared" si="0"/>
        <v>2.1000726185469505</v>
      </c>
      <c r="K17" s="30"/>
      <c r="L17" s="29">
        <f t="shared" si="2"/>
        <v>8.2693351155255606</v>
      </c>
      <c r="M17" s="30"/>
      <c r="N17" s="17">
        <v>56.40278756</v>
      </c>
      <c r="O17" s="16"/>
      <c r="P17" s="29">
        <f t="shared" si="1"/>
        <v>1.0671038110906736</v>
      </c>
      <c r="Q17" s="30"/>
      <c r="R17" s="32">
        <f t="shared" si="3"/>
        <v>3.6567856294445482</v>
      </c>
      <c r="S17" s="30"/>
      <c r="T17" s="31">
        <f t="shared" si="4"/>
        <v>706.39465420935301</v>
      </c>
      <c r="V17" s="10"/>
    </row>
    <row r="18" spans="6:22" ht="15" customHeight="1" x14ac:dyDescent="0.2">
      <c r="F18" s="15" t="s">
        <v>9</v>
      </c>
      <c r="G18" s="15"/>
      <c r="H18" s="16">
        <v>88996</v>
      </c>
      <c r="I18" s="16"/>
      <c r="J18" s="29">
        <f t="shared" si="0"/>
        <v>2.3407316930116022</v>
      </c>
      <c r="K18" s="30"/>
      <c r="L18" s="29">
        <f t="shared" si="2"/>
        <v>10.610066808537162</v>
      </c>
      <c r="M18" s="30"/>
      <c r="N18" s="17">
        <v>65.716198669999997</v>
      </c>
      <c r="O18" s="16"/>
      <c r="P18" s="29">
        <f t="shared" si="1"/>
        <v>1.2433074513657751</v>
      </c>
      <c r="Q18" s="30"/>
      <c r="R18" s="32">
        <f t="shared" si="3"/>
        <v>4.9000930808103238</v>
      </c>
      <c r="S18" s="30"/>
      <c r="T18" s="31">
        <f t="shared" si="4"/>
        <v>738.41744201986603</v>
      </c>
      <c r="V18" s="10"/>
    </row>
    <row r="19" spans="6:22" ht="15" customHeight="1" x14ac:dyDescent="0.2">
      <c r="F19" s="15" t="s">
        <v>10</v>
      </c>
      <c r="G19" s="15"/>
      <c r="H19" s="16">
        <v>107741</v>
      </c>
      <c r="I19" s="16"/>
      <c r="J19" s="29">
        <f t="shared" si="0"/>
        <v>2.8337540264367278</v>
      </c>
      <c r="K19" s="30"/>
      <c r="L19" s="29">
        <f t="shared" si="2"/>
        <v>13.44382083497389</v>
      </c>
      <c r="M19" s="30"/>
      <c r="N19" s="17">
        <v>79.231228950000002</v>
      </c>
      <c r="O19" s="16"/>
      <c r="P19" s="29">
        <f t="shared" si="1"/>
        <v>1.4990029753405809</v>
      </c>
      <c r="Q19" s="30"/>
      <c r="R19" s="32">
        <f t="shared" si="3"/>
        <v>6.3990960561509045</v>
      </c>
      <c r="S19" s="30"/>
      <c r="T19" s="31">
        <f t="shared" si="4"/>
        <v>735.38605498371101</v>
      </c>
      <c r="V19" s="10"/>
    </row>
    <row r="20" spans="6:22" ht="15" customHeight="1" x14ac:dyDescent="0.2">
      <c r="F20" s="18" t="s">
        <v>11</v>
      </c>
      <c r="G20" s="18"/>
      <c r="H20" s="19">
        <v>128798</v>
      </c>
      <c r="I20" s="19"/>
      <c r="J20" s="33">
        <f t="shared" si="0"/>
        <v>3.3875855161637416</v>
      </c>
      <c r="K20" s="34"/>
      <c r="L20" s="33">
        <f t="shared" si="2"/>
        <v>16.83140635113763</v>
      </c>
      <c r="M20" s="34"/>
      <c r="N20" s="20">
        <v>93.476817189999991</v>
      </c>
      <c r="O20" s="19"/>
      <c r="P20" s="33">
        <f t="shared" si="1"/>
        <v>1.7685201775881021</v>
      </c>
      <c r="Q20" s="34"/>
      <c r="R20" s="35">
        <f t="shared" si="3"/>
        <v>8.1676162337390075</v>
      </c>
      <c r="S20" s="34"/>
      <c r="T20" s="36">
        <f t="shared" si="4"/>
        <v>725.76295586887989</v>
      </c>
      <c r="V20" s="10"/>
    </row>
    <row r="21" spans="6:22" ht="15" customHeight="1" x14ac:dyDescent="0.2">
      <c r="F21" s="15" t="s">
        <v>12</v>
      </c>
      <c r="G21" s="15"/>
      <c r="H21" s="16">
        <v>139226</v>
      </c>
      <c r="I21" s="16"/>
      <c r="J21" s="29">
        <f t="shared" si="0"/>
        <v>3.6618579564388667</v>
      </c>
      <c r="K21" s="30"/>
      <c r="L21" s="29">
        <f t="shared" si="2"/>
        <v>20.493264307576496</v>
      </c>
      <c r="M21" s="30"/>
      <c r="N21" s="17">
        <v>101.44727279999999</v>
      </c>
      <c r="O21" s="16"/>
      <c r="P21" s="29">
        <f t="shared" si="1"/>
        <v>1.9193159790990164</v>
      </c>
      <c r="Q21" s="30"/>
      <c r="R21" s="32">
        <f t="shared" si="3"/>
        <v>10.086932212838024</v>
      </c>
      <c r="S21" s="30"/>
      <c r="T21" s="31">
        <f t="shared" si="4"/>
        <v>728.65178055822901</v>
      </c>
      <c r="V21" s="10"/>
    </row>
    <row r="22" spans="6:22" ht="15" customHeight="1" x14ac:dyDescent="0.2">
      <c r="F22" s="15" t="s">
        <v>13</v>
      </c>
      <c r="G22" s="15"/>
      <c r="H22" s="16">
        <v>144316</v>
      </c>
      <c r="I22" s="16"/>
      <c r="J22" s="29">
        <f t="shared" si="0"/>
        <v>3.7957327858405145</v>
      </c>
      <c r="K22" s="30"/>
      <c r="L22" s="29">
        <f t="shared" si="2"/>
        <v>24.288997093417009</v>
      </c>
      <c r="M22" s="30"/>
      <c r="N22" s="17">
        <v>106.96276568</v>
      </c>
      <c r="O22" s="16"/>
      <c r="P22" s="29">
        <f t="shared" si="1"/>
        <v>2.0236654931373166</v>
      </c>
      <c r="Q22" s="30"/>
      <c r="R22" s="32">
        <f t="shared" si="3"/>
        <v>12.110597705975341</v>
      </c>
      <c r="S22" s="30"/>
      <c r="T22" s="31">
        <f t="shared" si="4"/>
        <v>741.1705263449652</v>
      </c>
      <c r="V22" s="10"/>
    </row>
    <row r="23" spans="6:22" ht="15" customHeight="1" x14ac:dyDescent="0.2">
      <c r="F23" s="15" t="s">
        <v>14</v>
      </c>
      <c r="G23" s="15"/>
      <c r="H23" s="16">
        <v>147274</v>
      </c>
      <c r="I23" s="16"/>
      <c r="J23" s="29">
        <f t="shared" si="0"/>
        <v>3.8735327358149885</v>
      </c>
      <c r="K23" s="30"/>
      <c r="L23" s="29">
        <f t="shared" si="2"/>
        <v>28.162529829232</v>
      </c>
      <c r="M23" s="30"/>
      <c r="N23" s="17">
        <v>111.3051758</v>
      </c>
      <c r="O23" s="16"/>
      <c r="P23" s="29">
        <f t="shared" si="1"/>
        <v>2.1058210494285969</v>
      </c>
      <c r="Q23" s="30"/>
      <c r="R23" s="32">
        <f t="shared" si="3"/>
        <v>14.216418755403938</v>
      </c>
      <c r="S23" s="30"/>
      <c r="T23" s="31">
        <f t="shared" si="4"/>
        <v>755.7693537216345</v>
      </c>
      <c r="V23" s="10"/>
    </row>
    <row r="24" spans="6:22" ht="15" customHeight="1" x14ac:dyDescent="0.2">
      <c r="F24" s="15" t="s">
        <v>15</v>
      </c>
      <c r="G24" s="15"/>
      <c r="H24" s="16">
        <v>160397</v>
      </c>
      <c r="I24" s="16"/>
      <c r="J24" s="29">
        <f t="shared" si="0"/>
        <v>4.2186878215198664</v>
      </c>
      <c r="K24" s="30"/>
      <c r="L24" s="29">
        <f t="shared" si="2"/>
        <v>32.381217650751864</v>
      </c>
      <c r="M24" s="30"/>
      <c r="N24" s="17">
        <v>119.19229187000001</v>
      </c>
      <c r="O24" s="16"/>
      <c r="P24" s="29">
        <f t="shared" si="1"/>
        <v>2.2550401214090088</v>
      </c>
      <c r="Q24" s="30"/>
      <c r="R24" s="32">
        <f t="shared" si="3"/>
        <v>16.471458876812946</v>
      </c>
      <c r="S24" s="30"/>
      <c r="T24" s="31">
        <f t="shared" si="4"/>
        <v>743.10798749353171</v>
      </c>
      <c r="V24" s="10"/>
    </row>
    <row r="25" spans="6:22" ht="15" customHeight="1" x14ac:dyDescent="0.2">
      <c r="F25" s="18" t="s">
        <v>16</v>
      </c>
      <c r="G25" s="18"/>
      <c r="H25" s="19">
        <v>151300</v>
      </c>
      <c r="I25" s="19"/>
      <c r="J25" s="33">
        <f t="shared" si="0"/>
        <v>3.9794227285794355</v>
      </c>
      <c r="K25" s="34"/>
      <c r="L25" s="33">
        <f t="shared" si="2"/>
        <v>36.360640379331301</v>
      </c>
      <c r="M25" s="34"/>
      <c r="N25" s="20">
        <v>117.65748920999999</v>
      </c>
      <c r="O25" s="19"/>
      <c r="P25" s="33">
        <f t="shared" si="1"/>
        <v>2.2260026599889349</v>
      </c>
      <c r="Q25" s="34"/>
      <c r="R25" s="35">
        <f t="shared" si="3"/>
        <v>18.697461536801882</v>
      </c>
      <c r="S25" s="34"/>
      <c r="T25" s="36">
        <f t="shared" si="4"/>
        <v>777.64368281559814</v>
      </c>
      <c r="V25" s="10"/>
    </row>
    <row r="26" spans="6:22" ht="15" customHeight="1" x14ac:dyDescent="0.2">
      <c r="F26" s="15" t="s">
        <v>17</v>
      </c>
      <c r="G26" s="15"/>
      <c r="H26" s="16">
        <v>149502</v>
      </c>
      <c r="I26" s="16"/>
      <c r="J26" s="29">
        <f t="shared" si="0"/>
        <v>3.9321325629086767</v>
      </c>
      <c r="K26" s="30"/>
      <c r="L26" s="29">
        <f t="shared" si="2"/>
        <v>40.292772942239978</v>
      </c>
      <c r="M26" s="30"/>
      <c r="N26" s="17">
        <v>115.3103605</v>
      </c>
      <c r="O26" s="16"/>
      <c r="P26" s="29">
        <f t="shared" si="1"/>
        <v>2.1815965215707411</v>
      </c>
      <c r="Q26" s="30"/>
      <c r="R26" s="32">
        <f t="shared" si="3"/>
        <v>20.879058058372621</v>
      </c>
      <c r="S26" s="30"/>
      <c r="T26" s="31">
        <f t="shared" si="4"/>
        <v>771.29644085028963</v>
      </c>
      <c r="V26" s="10"/>
    </row>
    <row r="27" spans="6:22" ht="15" customHeight="1" x14ac:dyDescent="0.2">
      <c r="F27" s="15" t="s">
        <v>18</v>
      </c>
      <c r="G27" s="15"/>
      <c r="H27" s="16">
        <v>156160</v>
      </c>
      <c r="I27" s="16"/>
      <c r="J27" s="29">
        <f t="shared" si="0"/>
        <v>4.1072482041967264</v>
      </c>
      <c r="K27" s="30"/>
      <c r="L27" s="29">
        <f t="shared" si="2"/>
        <v>44.400021146436707</v>
      </c>
      <c r="M27" s="30"/>
      <c r="N27" s="17">
        <v>116.07518079</v>
      </c>
      <c r="O27" s="16"/>
      <c r="P27" s="29">
        <f t="shared" si="1"/>
        <v>2.1960664206939056</v>
      </c>
      <c r="Q27" s="30"/>
      <c r="R27" s="32">
        <f t="shared" si="3"/>
        <v>23.075124479066528</v>
      </c>
      <c r="S27" s="30"/>
      <c r="T27" s="31">
        <f t="shared" si="4"/>
        <v>743.30930321465166</v>
      </c>
      <c r="V27" s="10"/>
    </row>
    <row r="28" spans="6:22" ht="15" customHeight="1" x14ac:dyDescent="0.2">
      <c r="F28" s="15" t="s">
        <v>19</v>
      </c>
      <c r="G28" s="15"/>
      <c r="H28" s="16">
        <v>149967</v>
      </c>
      <c r="I28" s="16"/>
      <c r="J28" s="29">
        <f t="shared" si="0"/>
        <v>3.9443627781683555</v>
      </c>
      <c r="K28" s="30"/>
      <c r="L28" s="29">
        <f t="shared" si="2"/>
        <v>48.344383924605062</v>
      </c>
      <c r="M28" s="30"/>
      <c r="N28" s="17">
        <v>115.03931905</v>
      </c>
      <c r="O28" s="16"/>
      <c r="P28" s="29">
        <f t="shared" si="1"/>
        <v>2.1764685948002627</v>
      </c>
      <c r="Q28" s="30"/>
      <c r="R28" s="32">
        <f t="shared" si="3"/>
        <v>25.25159307386679</v>
      </c>
      <c r="S28" s="30"/>
      <c r="T28" s="31">
        <f t="shared" si="4"/>
        <v>767.09755512879508</v>
      </c>
      <c r="V28" s="10"/>
    </row>
    <row r="29" spans="6:22" ht="15" customHeight="1" x14ac:dyDescent="0.2">
      <c r="F29" s="15" t="s">
        <v>20</v>
      </c>
      <c r="G29" s="15"/>
      <c r="H29" s="16">
        <v>143245</v>
      </c>
      <c r="I29" s="16"/>
      <c r="J29" s="29">
        <f t="shared" si="0"/>
        <v>3.7675638384359633</v>
      </c>
      <c r="K29" s="30"/>
      <c r="L29" s="29">
        <f t="shared" si="2"/>
        <v>52.111947763041023</v>
      </c>
      <c r="M29" s="30"/>
      <c r="N29" s="17">
        <v>115.37673356000001</v>
      </c>
      <c r="O29" s="16"/>
      <c r="P29" s="29">
        <f t="shared" si="1"/>
        <v>2.1828522564083928</v>
      </c>
      <c r="Q29" s="30"/>
      <c r="R29" s="32">
        <f t="shared" si="3"/>
        <v>27.434445330275182</v>
      </c>
      <c r="S29" s="30"/>
      <c r="T29" s="31">
        <f t="shared" si="4"/>
        <v>805.45033725435439</v>
      </c>
      <c r="V29" s="10"/>
    </row>
    <row r="30" spans="6:22" ht="15" customHeight="1" x14ac:dyDescent="0.2">
      <c r="F30" s="18" t="s">
        <v>21</v>
      </c>
      <c r="G30" s="18"/>
      <c r="H30" s="19">
        <v>132829</v>
      </c>
      <c r="I30" s="19"/>
      <c r="J30" s="33">
        <f t="shared" si="0"/>
        <v>3.4936070166191531</v>
      </c>
      <c r="K30" s="34"/>
      <c r="L30" s="33">
        <f t="shared" si="2"/>
        <v>55.605554779660174</v>
      </c>
      <c r="M30" s="34"/>
      <c r="N30" s="20">
        <v>116.5636705</v>
      </c>
      <c r="O30" s="19"/>
      <c r="P30" s="33">
        <f t="shared" si="1"/>
        <v>2.2053083261700324</v>
      </c>
      <c r="Q30" s="34"/>
      <c r="R30" s="35">
        <f t="shared" si="3"/>
        <v>29.639753656445215</v>
      </c>
      <c r="S30" s="34"/>
      <c r="T30" s="36">
        <f t="shared" si="4"/>
        <v>877.5468497090244</v>
      </c>
      <c r="V30" s="10"/>
    </row>
    <row r="31" spans="6:22" ht="15" customHeight="1" x14ac:dyDescent="0.2">
      <c r="F31" s="15" t="s">
        <v>22</v>
      </c>
      <c r="G31" s="15"/>
      <c r="H31" s="16">
        <v>122569</v>
      </c>
      <c r="I31" s="16"/>
      <c r="J31" s="29">
        <f t="shared" si="0"/>
        <v>3.2237532347604283</v>
      </c>
      <c r="K31" s="30"/>
      <c r="L31" s="29">
        <f t="shared" si="2"/>
        <v>58.829308014420604</v>
      </c>
      <c r="M31" s="30"/>
      <c r="N31" s="17">
        <v>116.10490309999999</v>
      </c>
      <c r="O31" s="16"/>
      <c r="P31" s="29">
        <f t="shared" si="1"/>
        <v>2.1966287473385178</v>
      </c>
      <c r="Q31" s="30"/>
      <c r="R31" s="32">
        <f t="shared" si="3"/>
        <v>31.836382403783734</v>
      </c>
      <c r="S31" s="30"/>
      <c r="T31" s="31">
        <f t="shared" si="4"/>
        <v>947.26156776999062</v>
      </c>
      <c r="V31" s="10"/>
    </row>
    <row r="32" spans="6:22" ht="15" customHeight="1" x14ac:dyDescent="0.2">
      <c r="F32" s="15" t="s">
        <v>23</v>
      </c>
      <c r="G32" s="15"/>
      <c r="H32" s="16">
        <v>222966</v>
      </c>
      <c r="I32" s="16"/>
      <c r="J32" s="29">
        <f t="shared" si="0"/>
        <v>5.8643487647088062</v>
      </c>
      <c r="K32" s="30"/>
      <c r="L32" s="29">
        <f t="shared" si="2"/>
        <v>64.693656779129412</v>
      </c>
      <c r="M32" s="30"/>
      <c r="N32" s="17">
        <v>229.80786322</v>
      </c>
      <c r="O32" s="16"/>
      <c r="P32" s="29">
        <f t="shared" si="1"/>
        <v>4.3478143061599104</v>
      </c>
      <c r="Q32" s="30"/>
      <c r="R32" s="32">
        <f t="shared" si="3"/>
        <v>36.184196709943642</v>
      </c>
      <c r="S32" s="30"/>
      <c r="T32" s="31">
        <f t="shared" si="4"/>
        <v>1030.6856795206445</v>
      </c>
      <c r="V32" s="10"/>
    </row>
    <row r="33" spans="6:22" ht="15" customHeight="1" x14ac:dyDescent="0.2">
      <c r="F33" s="15" t="s">
        <v>24</v>
      </c>
      <c r="G33" s="15"/>
      <c r="H33" s="16">
        <v>199584</v>
      </c>
      <c r="I33" s="16"/>
      <c r="J33" s="29">
        <f t="shared" si="0"/>
        <v>5.249366198683397</v>
      </c>
      <c r="K33" s="30"/>
      <c r="L33" s="29">
        <f t="shared" si="2"/>
        <v>69.943022977812802</v>
      </c>
      <c r="M33" s="30"/>
      <c r="N33" s="17">
        <v>235.13938256999998</v>
      </c>
      <c r="O33" s="16"/>
      <c r="P33" s="29">
        <f t="shared" si="1"/>
        <v>4.4486831614666897</v>
      </c>
      <c r="Q33" s="30"/>
      <c r="R33" s="32">
        <f t="shared" si="3"/>
        <v>40.632879871410331</v>
      </c>
      <c r="S33" s="30"/>
      <c r="T33" s="31">
        <f t="shared" si="4"/>
        <v>1178.147459565897</v>
      </c>
      <c r="V33" s="10"/>
    </row>
    <row r="34" spans="6:22" ht="15" customHeight="1" x14ac:dyDescent="0.2">
      <c r="F34" s="15" t="s">
        <v>25</v>
      </c>
      <c r="G34" s="15"/>
      <c r="H34" s="16">
        <v>165212</v>
      </c>
      <c r="I34" s="16"/>
      <c r="J34" s="29">
        <f t="shared" si="0"/>
        <v>4.3453297279184779</v>
      </c>
      <c r="K34" s="30"/>
      <c r="L34" s="29">
        <f t="shared" si="2"/>
        <v>74.288352705731285</v>
      </c>
      <c r="M34" s="30"/>
      <c r="N34" s="17">
        <v>224.37630629</v>
      </c>
      <c r="O34" s="16"/>
      <c r="P34" s="29">
        <f t="shared" si="1"/>
        <v>4.2450528053388163</v>
      </c>
      <c r="Q34" s="30"/>
      <c r="R34" s="32">
        <f t="shared" si="3"/>
        <v>44.877932676749147</v>
      </c>
      <c r="S34" s="30"/>
      <c r="T34" s="31">
        <f t="shared" si="4"/>
        <v>1358.1114343389099</v>
      </c>
      <c r="V34" s="10"/>
    </row>
    <row r="35" spans="6:22" ht="15" customHeight="1" x14ac:dyDescent="0.2">
      <c r="F35" s="18" t="s">
        <v>26</v>
      </c>
      <c r="G35" s="18"/>
      <c r="H35" s="19">
        <v>132171</v>
      </c>
      <c r="I35" s="19"/>
      <c r="J35" s="33">
        <f t="shared" si="0"/>
        <v>3.4763006044882521</v>
      </c>
      <c r="K35" s="34"/>
      <c r="L35" s="33">
        <f t="shared" si="2"/>
        <v>77.764653310219543</v>
      </c>
      <c r="M35" s="34"/>
      <c r="N35" s="20">
        <v>208.16686680000001</v>
      </c>
      <c r="O35" s="19"/>
      <c r="P35" s="33">
        <f t="shared" si="1"/>
        <v>3.9383808232666122</v>
      </c>
      <c r="Q35" s="34"/>
      <c r="R35" s="35">
        <f t="shared" si="3"/>
        <v>48.81631350001576</v>
      </c>
      <c r="S35" s="34"/>
      <c r="T35" s="36">
        <f t="shared" si="4"/>
        <v>1574.9814013664118</v>
      </c>
      <c r="V35" s="10"/>
    </row>
    <row r="36" spans="6:22" ht="15" customHeight="1" x14ac:dyDescent="0.2">
      <c r="F36" s="15" t="s">
        <v>27</v>
      </c>
      <c r="G36" s="15"/>
      <c r="H36" s="16">
        <v>107900</v>
      </c>
      <c r="I36" s="16"/>
      <c r="J36" s="29">
        <f t="shared" si="0"/>
        <v>2.8379359710093923</v>
      </c>
      <c r="K36" s="30"/>
      <c r="L36" s="29">
        <f t="shared" si="2"/>
        <v>80.60258928122893</v>
      </c>
      <c r="M36" s="30"/>
      <c r="N36" s="17">
        <v>191.96532194</v>
      </c>
      <c r="O36" s="16"/>
      <c r="P36" s="29">
        <f t="shared" si="1"/>
        <v>3.6318582024250237</v>
      </c>
      <c r="Q36" s="30"/>
      <c r="R36" s="32">
        <f t="shared" si="3"/>
        <v>52.448171702440781</v>
      </c>
      <c r="S36" s="30"/>
      <c r="T36" s="31">
        <f t="shared" si="4"/>
        <v>1779.1040031510656</v>
      </c>
      <c r="V36" s="10"/>
    </row>
    <row r="37" spans="6:22" ht="15" customHeight="1" x14ac:dyDescent="0.2">
      <c r="F37" s="15" t="s">
        <v>28</v>
      </c>
      <c r="G37" s="15"/>
      <c r="H37" s="16">
        <v>90912</v>
      </c>
      <c r="I37" s="16"/>
      <c r="J37" s="29">
        <f t="shared" si="0"/>
        <v>2.3911254401891187</v>
      </c>
      <c r="K37" s="30"/>
      <c r="L37" s="29">
        <f t="shared" si="2"/>
        <v>82.993714721418044</v>
      </c>
      <c r="M37" s="30"/>
      <c r="N37" s="17">
        <v>179.20338455000001</v>
      </c>
      <c r="O37" s="16"/>
      <c r="P37" s="29">
        <f t="shared" si="1"/>
        <v>3.3904107028438601</v>
      </c>
      <c r="Q37" s="30"/>
      <c r="R37" s="32">
        <f t="shared" si="3"/>
        <v>55.83858240528464</v>
      </c>
      <c r="S37" s="30"/>
      <c r="T37" s="31">
        <f t="shared" si="4"/>
        <v>1971.174152477121</v>
      </c>
      <c r="V37" s="10"/>
    </row>
    <row r="38" spans="6:22" ht="15" customHeight="1" x14ac:dyDescent="0.2">
      <c r="F38" s="15" t="s">
        <v>29</v>
      </c>
      <c r="G38" s="15"/>
      <c r="H38" s="16">
        <v>77675</v>
      </c>
      <c r="I38" s="16"/>
      <c r="J38" s="29">
        <f t="shared" si="0"/>
        <v>2.0429719791302552</v>
      </c>
      <c r="K38" s="30"/>
      <c r="L38" s="29">
        <f t="shared" si="2"/>
        <v>85.036686700548302</v>
      </c>
      <c r="M38" s="30"/>
      <c r="N38" s="17">
        <v>168.33737453000001</v>
      </c>
      <c r="O38" s="16"/>
      <c r="P38" s="29">
        <f t="shared" si="1"/>
        <v>3.1848329077507231</v>
      </c>
      <c r="Q38" s="30"/>
      <c r="R38" s="32">
        <f t="shared" si="3"/>
        <v>59.023415313035365</v>
      </c>
      <c r="S38" s="30"/>
      <c r="T38" s="31">
        <f t="shared" si="4"/>
        <v>2167.2014744769872</v>
      </c>
      <c r="V38" s="10"/>
    </row>
    <row r="39" spans="6:22" ht="15" customHeight="1" x14ac:dyDescent="0.2">
      <c r="F39" s="15" t="s">
        <v>30</v>
      </c>
      <c r="G39" s="15"/>
      <c r="H39" s="16">
        <v>66251</v>
      </c>
      <c r="I39" s="16"/>
      <c r="J39" s="29">
        <f t="shared" si="0"/>
        <v>1.7425032068150441</v>
      </c>
      <c r="K39" s="30"/>
      <c r="L39" s="29">
        <f t="shared" si="2"/>
        <v>86.779189907363346</v>
      </c>
      <c r="M39" s="30"/>
      <c r="N39" s="17">
        <v>156.71982516</v>
      </c>
      <c r="O39" s="16"/>
      <c r="P39" s="29">
        <f t="shared" si="1"/>
        <v>2.965036480223568</v>
      </c>
      <c r="Q39" s="30"/>
      <c r="R39" s="32">
        <f t="shared" si="3"/>
        <v>61.988451793258932</v>
      </c>
      <c r="S39" s="30"/>
      <c r="T39" s="31">
        <f t="shared" si="4"/>
        <v>2365.5465602028653</v>
      </c>
      <c r="V39" s="10"/>
    </row>
    <row r="40" spans="6:22" ht="15" customHeight="1" x14ac:dyDescent="0.2">
      <c r="F40" s="18" t="s">
        <v>31</v>
      </c>
      <c r="G40" s="18"/>
      <c r="H40" s="19">
        <v>56894</v>
      </c>
      <c r="I40" s="19"/>
      <c r="J40" s="33">
        <f t="shared" si="0"/>
        <v>1.4963997139444705</v>
      </c>
      <c r="K40" s="34"/>
      <c r="L40" s="33">
        <f t="shared" si="2"/>
        <v>88.275589621307816</v>
      </c>
      <c r="M40" s="34"/>
      <c r="N40" s="20">
        <v>146.77583363999997</v>
      </c>
      <c r="O40" s="19"/>
      <c r="P40" s="33">
        <f t="shared" si="1"/>
        <v>2.7769026714617695</v>
      </c>
      <c r="Q40" s="34"/>
      <c r="R40" s="35">
        <f t="shared" si="3"/>
        <v>64.765354464720701</v>
      </c>
      <c r="S40" s="34"/>
      <c r="T40" s="36">
        <f t="shared" si="4"/>
        <v>2579.8121707034129</v>
      </c>
      <c r="V40" s="10"/>
    </row>
    <row r="41" spans="6:22" ht="15" customHeight="1" x14ac:dyDescent="0.2">
      <c r="F41" s="15" t="s">
        <v>32</v>
      </c>
      <c r="G41" s="15"/>
      <c r="H41" s="16">
        <v>49207</v>
      </c>
      <c r="I41" s="16"/>
      <c r="J41" s="29">
        <f t="shared" si="0"/>
        <v>1.2942197898559702</v>
      </c>
      <c r="K41" s="30"/>
      <c r="L41" s="29">
        <f t="shared" si="2"/>
        <v>89.569809411163789</v>
      </c>
      <c r="M41" s="30"/>
      <c r="N41" s="17">
        <v>138.06439035</v>
      </c>
      <c r="O41" s="16"/>
      <c r="P41" s="29">
        <f t="shared" si="1"/>
        <v>2.6120878682045658</v>
      </c>
      <c r="Q41" s="30"/>
      <c r="R41" s="32">
        <f t="shared" si="3"/>
        <v>67.37744233292527</v>
      </c>
      <c r="S41" s="30"/>
      <c r="T41" s="31">
        <f t="shared" si="4"/>
        <v>2805.7875983091835</v>
      </c>
      <c r="V41" s="10"/>
    </row>
    <row r="42" spans="6:22" ht="15" customHeight="1" x14ac:dyDescent="0.2">
      <c r="F42" s="15" t="s">
        <v>33</v>
      </c>
      <c r="G42" s="15"/>
      <c r="H42" s="16">
        <v>79742</v>
      </c>
      <c r="I42" s="16"/>
      <c r="J42" s="29">
        <f t="shared" si="0"/>
        <v>2.0973372585748931</v>
      </c>
      <c r="K42" s="30"/>
      <c r="L42" s="29">
        <f t="shared" si="2"/>
        <v>91.667146669738685</v>
      </c>
      <c r="M42" s="30"/>
      <c r="N42" s="17">
        <v>242.31656009</v>
      </c>
      <c r="O42" s="16"/>
      <c r="P42" s="29">
        <f t="shared" si="1"/>
        <v>4.5844706609110935</v>
      </c>
      <c r="Q42" s="30"/>
      <c r="R42" s="32">
        <f t="shared" si="3"/>
        <v>71.961912993836364</v>
      </c>
      <c r="S42" s="30"/>
      <c r="T42" s="31">
        <f t="shared" si="4"/>
        <v>3038.7569924255722</v>
      </c>
      <c r="V42" s="10"/>
    </row>
    <row r="43" spans="6:22" ht="15" customHeight="1" x14ac:dyDescent="0.2">
      <c r="F43" s="15" t="s">
        <v>34</v>
      </c>
      <c r="G43" s="15"/>
      <c r="H43" s="16">
        <v>61696</v>
      </c>
      <c r="I43" s="16"/>
      <c r="J43" s="29">
        <f t="shared" si="0"/>
        <v>1.6226997003465755</v>
      </c>
      <c r="K43" s="30"/>
      <c r="L43" s="29">
        <f t="shared" si="2"/>
        <v>93.289846370085257</v>
      </c>
      <c r="M43" s="30"/>
      <c r="N43" s="17">
        <v>205.45442548</v>
      </c>
      <c r="O43" s="16"/>
      <c r="P43" s="29">
        <f t="shared" si="1"/>
        <v>3.8870632094544799</v>
      </c>
      <c r="Q43" s="30"/>
      <c r="R43" s="32">
        <f t="shared" si="3"/>
        <v>75.848976203290846</v>
      </c>
      <c r="S43" s="30"/>
      <c r="T43" s="31">
        <f t="shared" si="4"/>
        <v>3330.1093341545643</v>
      </c>
      <c r="V43" s="10"/>
    </row>
    <row r="44" spans="6:22" ht="15" customHeight="1" x14ac:dyDescent="0.2">
      <c r="F44" s="15" t="s">
        <v>35</v>
      </c>
      <c r="G44" s="15"/>
      <c r="H44" s="16">
        <v>46905</v>
      </c>
      <c r="I44" s="16"/>
      <c r="J44" s="29">
        <f t="shared" si="0"/>
        <v>1.2336736489360107</v>
      </c>
      <c r="K44" s="30"/>
      <c r="L44" s="29">
        <f t="shared" si="2"/>
        <v>94.523520019021262</v>
      </c>
      <c r="M44" s="30"/>
      <c r="N44" s="17">
        <v>171.30504862999999</v>
      </c>
      <c r="O44" s="16"/>
      <c r="P44" s="29">
        <f t="shared" si="1"/>
        <v>3.2409793586476097</v>
      </c>
      <c r="Q44" s="30"/>
      <c r="R44" s="32">
        <f t="shared" si="3"/>
        <v>79.089955561938453</v>
      </c>
      <c r="S44" s="30"/>
      <c r="T44" s="31">
        <f t="shared" si="4"/>
        <v>3652.1703151049987</v>
      </c>
      <c r="V44" s="10"/>
    </row>
    <row r="45" spans="6:22" ht="15" customHeight="1" x14ac:dyDescent="0.2">
      <c r="F45" s="18" t="s">
        <v>36</v>
      </c>
      <c r="G45" s="18"/>
      <c r="H45" s="19">
        <v>36234</v>
      </c>
      <c r="I45" s="19"/>
      <c r="J45" s="33">
        <f t="shared" si="0"/>
        <v>0.95300993488002161</v>
      </c>
      <c r="K45" s="34"/>
      <c r="L45" s="33">
        <f t="shared" si="2"/>
        <v>95.476529953901277</v>
      </c>
      <c r="M45" s="34"/>
      <c r="N45" s="20">
        <v>142.85870463999998</v>
      </c>
      <c r="O45" s="19"/>
      <c r="P45" s="33">
        <f t="shared" si="1"/>
        <v>2.702793155509438</v>
      </c>
      <c r="Q45" s="34"/>
      <c r="R45" s="35">
        <f t="shared" si="3"/>
        <v>81.792748717447893</v>
      </c>
      <c r="S45" s="34"/>
      <c r="T45" s="36">
        <f t="shared" si="4"/>
        <v>3942.6699961362251</v>
      </c>
      <c r="V45" s="10"/>
    </row>
    <row r="46" spans="6:22" ht="15" customHeight="1" x14ac:dyDescent="0.2">
      <c r="F46" s="15" t="s">
        <v>37</v>
      </c>
      <c r="G46" s="15"/>
      <c r="H46" s="16">
        <v>28134</v>
      </c>
      <c r="I46" s="16"/>
      <c r="J46" s="29">
        <f t="shared" si="0"/>
        <v>0.73996747551787068</v>
      </c>
      <c r="K46" s="30"/>
      <c r="L46" s="29">
        <f t="shared" si="2"/>
        <v>96.21649742941915</v>
      </c>
      <c r="M46" s="30"/>
      <c r="N46" s="17">
        <v>118.89344961</v>
      </c>
      <c r="O46" s="16"/>
      <c r="P46" s="29">
        <f t="shared" si="1"/>
        <v>2.2493862215158216</v>
      </c>
      <c r="Q46" s="30"/>
      <c r="R46" s="32">
        <f t="shared" si="3"/>
        <v>84.042134938963713</v>
      </c>
      <c r="S46" s="30"/>
      <c r="T46" s="31">
        <f t="shared" si="4"/>
        <v>4225.9703422904677</v>
      </c>
      <c r="V46" s="10"/>
    </row>
    <row r="47" spans="6:22" ht="15" customHeight="1" x14ac:dyDescent="0.2">
      <c r="F47" s="15" t="s">
        <v>38</v>
      </c>
      <c r="G47" s="15"/>
      <c r="H47" s="16">
        <v>21587</v>
      </c>
      <c r="I47" s="16"/>
      <c r="J47" s="29">
        <f t="shared" si="0"/>
        <v>0.56777130496922845</v>
      </c>
      <c r="K47" s="30"/>
      <c r="L47" s="29">
        <f t="shared" si="2"/>
        <v>96.784268734388377</v>
      </c>
      <c r="M47" s="30"/>
      <c r="N47" s="17">
        <v>97.346907069999986</v>
      </c>
      <c r="O47" s="16"/>
      <c r="P47" s="29">
        <f t="shared" si="1"/>
        <v>1.8417397441887466</v>
      </c>
      <c r="Q47" s="30"/>
      <c r="R47" s="32">
        <f t="shared" si="3"/>
        <v>85.883874683152456</v>
      </c>
      <c r="S47" s="30"/>
      <c r="T47" s="31">
        <f t="shared" si="4"/>
        <v>4509.5153133830545</v>
      </c>
      <c r="V47" s="10"/>
    </row>
    <row r="48" spans="6:22" ht="15" customHeight="1" x14ac:dyDescent="0.2">
      <c r="F48" s="15" t="s">
        <v>39</v>
      </c>
      <c r="G48" s="15"/>
      <c r="H48" s="16">
        <v>51096</v>
      </c>
      <c r="I48" s="16"/>
      <c r="J48" s="29">
        <f t="shared" si="0"/>
        <v>1.3439033955022792</v>
      </c>
      <c r="K48" s="30"/>
      <c r="L48" s="29">
        <f t="shared" si="2"/>
        <v>98.128172129890658</v>
      </c>
      <c r="M48" s="30"/>
      <c r="N48" s="17">
        <v>262.22002182</v>
      </c>
      <c r="O48" s="16"/>
      <c r="P48" s="29">
        <f t="shared" si="1"/>
        <v>4.9610311251148662</v>
      </c>
      <c r="Q48" s="30"/>
      <c r="R48" s="32">
        <f t="shared" si="3"/>
        <v>90.844905808267328</v>
      </c>
      <c r="S48" s="30"/>
      <c r="T48" s="31">
        <f t="shared" si="4"/>
        <v>5131.9089913104744</v>
      </c>
      <c r="V48" s="10"/>
    </row>
    <row r="49" spans="6:22" ht="15" customHeight="1" x14ac:dyDescent="0.2">
      <c r="F49" s="15" t="s">
        <v>40</v>
      </c>
      <c r="G49" s="15"/>
      <c r="H49" s="16">
        <v>24597</v>
      </c>
      <c r="I49" s="16"/>
      <c r="J49" s="29">
        <f t="shared" si="0"/>
        <v>0.64693893492973154</v>
      </c>
      <c r="K49" s="30"/>
      <c r="L49" s="29">
        <f t="shared" si="2"/>
        <v>98.775111064820393</v>
      </c>
      <c r="M49" s="30"/>
      <c r="N49" s="17">
        <v>146.52518196</v>
      </c>
      <c r="O49" s="16"/>
      <c r="P49" s="29">
        <f t="shared" si="1"/>
        <v>2.7721605057895551</v>
      </c>
      <c r="Q49" s="30"/>
      <c r="R49" s="32">
        <f t="shared" si="3"/>
        <v>93.617066314056885</v>
      </c>
      <c r="S49" s="30"/>
      <c r="T49" s="31">
        <f t="shared" si="4"/>
        <v>5957.0346773996826</v>
      </c>
      <c r="V49" s="10"/>
    </row>
    <row r="50" spans="6:22" ht="15" customHeight="1" x14ac:dyDescent="0.2">
      <c r="F50" s="18" t="s">
        <v>41</v>
      </c>
      <c r="G50" s="18"/>
      <c r="H50" s="19">
        <v>13368</v>
      </c>
      <c r="I50" s="19"/>
      <c r="J50" s="33">
        <f t="shared" si="0"/>
        <v>0.35159896256212753</v>
      </c>
      <c r="K50" s="34"/>
      <c r="L50" s="33">
        <f t="shared" si="2"/>
        <v>99.126710027382515</v>
      </c>
      <c r="M50" s="34"/>
      <c r="N50" s="20">
        <v>85.431059290000007</v>
      </c>
      <c r="O50" s="19"/>
      <c r="P50" s="33">
        <f t="shared" si="1"/>
        <v>1.6162997060543207</v>
      </c>
      <c r="Q50" s="34"/>
      <c r="R50" s="35">
        <f t="shared" si="3"/>
        <v>95.233366020111205</v>
      </c>
      <c r="S50" s="34"/>
      <c r="T50" s="36">
        <f t="shared" si="4"/>
        <v>6390.7135914123282</v>
      </c>
      <c r="V50" s="10"/>
    </row>
    <row r="51" spans="6:22" ht="15" customHeight="1" x14ac:dyDescent="0.2">
      <c r="F51" s="15" t="s">
        <v>42</v>
      </c>
      <c r="G51" s="15"/>
      <c r="H51" s="16">
        <v>8377</v>
      </c>
      <c r="I51" s="16"/>
      <c r="J51" s="29">
        <f t="shared" si="0"/>
        <v>0.22032798544157259</v>
      </c>
      <c r="K51" s="30"/>
      <c r="L51" s="29">
        <f t="shared" si="2"/>
        <v>99.347038012824086</v>
      </c>
      <c r="M51" s="30"/>
      <c r="N51" s="17">
        <v>57.9008386</v>
      </c>
      <c r="O51" s="16"/>
      <c r="P51" s="29">
        <f t="shared" si="1"/>
        <v>1.0954459559233527</v>
      </c>
      <c r="Q51" s="30"/>
      <c r="R51" s="32">
        <f t="shared" si="3"/>
        <v>96.328811976034558</v>
      </c>
      <c r="S51" s="30"/>
      <c r="T51" s="31">
        <f t="shared" si="4"/>
        <v>6911.882368389638</v>
      </c>
      <c r="V51" s="10"/>
    </row>
    <row r="52" spans="6:22" ht="15" customHeight="1" x14ac:dyDescent="0.2">
      <c r="F52" s="21" t="s">
        <v>43</v>
      </c>
      <c r="G52" s="21"/>
      <c r="H52" s="16">
        <v>5717</v>
      </c>
      <c r="I52" s="16"/>
      <c r="J52" s="29">
        <f t="shared" si="0"/>
        <v>0.15036589384856994</v>
      </c>
      <c r="K52" s="30"/>
      <c r="L52" s="29">
        <f t="shared" si="2"/>
        <v>99.497403906672659</v>
      </c>
      <c r="M52" s="30"/>
      <c r="N52" s="17">
        <v>41.4695739</v>
      </c>
      <c r="O52" s="16"/>
      <c r="P52" s="29">
        <f t="shared" si="1"/>
        <v>0.78457718611729432</v>
      </c>
      <c r="Q52" s="30"/>
      <c r="R52" s="32">
        <f t="shared" si="3"/>
        <v>97.113389162151847</v>
      </c>
      <c r="S52" s="30"/>
      <c r="T52" s="31">
        <f t="shared" si="4"/>
        <v>7253.7299107923736</v>
      </c>
      <c r="V52" s="10"/>
    </row>
    <row r="53" spans="6:22" ht="15" customHeight="1" x14ac:dyDescent="0.2">
      <c r="F53" s="22" t="s">
        <v>44</v>
      </c>
      <c r="G53" s="22"/>
      <c r="H53" s="16">
        <v>3646</v>
      </c>
      <c r="I53" s="16"/>
      <c r="J53" s="29">
        <f t="shared" si="0"/>
        <v>9.5895408251160746E-2</v>
      </c>
      <c r="K53" s="30"/>
      <c r="L53" s="29">
        <f t="shared" si="2"/>
        <v>99.593299314923826</v>
      </c>
      <c r="M53" s="30"/>
      <c r="N53" s="17">
        <v>27.396072780000001</v>
      </c>
      <c r="O53" s="16"/>
      <c r="P53" s="29">
        <f t="shared" si="1"/>
        <v>0.51831575950668252</v>
      </c>
      <c r="Q53" s="30"/>
      <c r="R53" s="32">
        <f t="shared" si="3"/>
        <v>97.631704921658525</v>
      </c>
      <c r="S53" s="30"/>
      <c r="T53" s="31">
        <f t="shared" si="4"/>
        <v>7514.0078935820084</v>
      </c>
      <c r="V53" s="10"/>
    </row>
    <row r="54" spans="6:22" ht="15" customHeight="1" x14ac:dyDescent="0.2">
      <c r="F54" s="22" t="s">
        <v>45</v>
      </c>
      <c r="G54" s="22"/>
      <c r="H54" s="16">
        <v>8279</v>
      </c>
      <c r="I54" s="16"/>
      <c r="J54" s="29">
        <f t="shared" si="0"/>
        <v>0.21775043469867247</v>
      </c>
      <c r="K54" s="30"/>
      <c r="L54" s="29">
        <f t="shared" si="2"/>
        <v>99.811049749622498</v>
      </c>
      <c r="M54" s="30"/>
      <c r="N54" s="17">
        <v>64.257670489999995</v>
      </c>
      <c r="O54" s="16"/>
      <c r="P54" s="29">
        <f t="shared" si="1"/>
        <v>1.2157130531668301</v>
      </c>
      <c r="Q54" s="30"/>
      <c r="R54" s="32">
        <f t="shared" si="3"/>
        <v>98.847417974825362</v>
      </c>
      <c r="S54" s="30"/>
      <c r="T54" s="31">
        <f t="shared" si="4"/>
        <v>7761.5256057494862</v>
      </c>
      <c r="V54" s="10"/>
    </row>
    <row r="55" spans="6:22" ht="15" customHeight="1" x14ac:dyDescent="0.2">
      <c r="F55" s="23" t="s">
        <v>46</v>
      </c>
      <c r="G55" s="23"/>
      <c r="H55" s="19">
        <v>2847</v>
      </c>
      <c r="I55" s="19"/>
      <c r="J55" s="33">
        <f t="shared" si="0"/>
        <v>7.4880479235067104E-2</v>
      </c>
      <c r="K55" s="34"/>
      <c r="L55" s="33">
        <f t="shared" si="2"/>
        <v>99.885930228857561</v>
      </c>
      <c r="M55" s="34"/>
      <c r="N55" s="20">
        <v>23.131660839999999</v>
      </c>
      <c r="O55" s="19"/>
      <c r="P55" s="33">
        <f t="shared" si="1"/>
        <v>0.43763587771194351</v>
      </c>
      <c r="Q55" s="34"/>
      <c r="R55" s="35">
        <f t="shared" si="3"/>
        <v>99.285053852537303</v>
      </c>
      <c r="S55" s="34"/>
      <c r="T55" s="36">
        <f t="shared" si="4"/>
        <v>8124.9247769582007</v>
      </c>
      <c r="V55" s="10"/>
    </row>
    <row r="56" spans="6:22" ht="15" customHeight="1" x14ac:dyDescent="0.2">
      <c r="F56" s="22" t="s">
        <v>47</v>
      </c>
      <c r="G56" s="22"/>
      <c r="H56" s="16">
        <v>1371</v>
      </c>
      <c r="I56" s="16"/>
      <c r="J56" s="29">
        <f t="shared" si="0"/>
        <v>3.60594088624085E-2</v>
      </c>
      <c r="K56" s="30"/>
      <c r="L56" s="29">
        <f t="shared" si="2"/>
        <v>99.921989637719975</v>
      </c>
      <c r="M56" s="30"/>
      <c r="N56" s="17">
        <v>11.65617692</v>
      </c>
      <c r="O56" s="16"/>
      <c r="P56" s="29">
        <f t="shared" si="1"/>
        <v>0.22052723548189024</v>
      </c>
      <c r="Q56" s="30"/>
      <c r="R56" s="32">
        <f t="shared" si="3"/>
        <v>99.505581088019198</v>
      </c>
      <c r="S56" s="30"/>
      <c r="T56" s="31">
        <f t="shared" si="4"/>
        <v>8501.9525309992714</v>
      </c>
      <c r="V56" s="10"/>
    </row>
    <row r="57" spans="6:22" ht="15" customHeight="1" x14ac:dyDescent="0.2">
      <c r="F57" s="22" t="s">
        <v>48</v>
      </c>
      <c r="G57" s="22"/>
      <c r="H57" s="16">
        <v>2966</v>
      </c>
      <c r="I57" s="16"/>
      <c r="J57" s="29">
        <f t="shared" si="0"/>
        <v>7.8010362280017218E-2</v>
      </c>
      <c r="K57" s="30"/>
      <c r="L57" s="29">
        <f t="shared" si="2"/>
        <v>99.999999999999986</v>
      </c>
      <c r="M57" s="30"/>
      <c r="N57" s="17">
        <v>26.132982160000001</v>
      </c>
      <c r="O57" s="16"/>
      <c r="P57" s="29">
        <f t="shared" si="1"/>
        <v>0.494418911980821</v>
      </c>
      <c r="Q57" s="30"/>
      <c r="R57" s="32">
        <f t="shared" si="3"/>
        <v>100.00000000000001</v>
      </c>
      <c r="S57" s="30"/>
      <c r="T57" s="31">
        <f t="shared" si="4"/>
        <v>8810.8503573836824</v>
      </c>
      <c r="V57" s="10"/>
    </row>
    <row r="58" spans="6:22" ht="15.95" customHeight="1" x14ac:dyDescent="0.2">
      <c r="F58" s="24" t="s">
        <v>52</v>
      </c>
      <c r="G58" s="24"/>
      <c r="H58" s="25">
        <v>3802059</v>
      </c>
      <c r="I58" s="25"/>
      <c r="J58" s="37">
        <f>SUM(J11:J57)</f>
        <v>99.999999999999986</v>
      </c>
      <c r="K58" s="38"/>
      <c r="L58" s="39"/>
      <c r="M58" s="39"/>
      <c r="N58" s="40">
        <v>5285.595175819999</v>
      </c>
      <c r="O58" s="25"/>
      <c r="P58" s="37">
        <f>SUM(P11:P57)</f>
        <v>100.00000000000001</v>
      </c>
      <c r="Q58" s="38"/>
      <c r="R58" s="39"/>
      <c r="S58" s="39"/>
      <c r="T58" s="41">
        <f t="shared" si="4"/>
        <v>1390.1928338881639</v>
      </c>
      <c r="V58" s="10"/>
    </row>
    <row r="59" spans="6:22" ht="3.95" customHeight="1" x14ac:dyDescent="0.2">
      <c r="F59" s="6"/>
      <c r="G59" s="6"/>
      <c r="H59" s="7"/>
      <c r="I59" s="7"/>
      <c r="J59" s="8"/>
      <c r="K59" s="8"/>
      <c r="L59" s="9"/>
      <c r="M59" s="9"/>
      <c r="N59" s="7"/>
      <c r="O59" s="7"/>
      <c r="P59" s="8"/>
      <c r="Q59" s="8"/>
      <c r="R59" s="9"/>
      <c r="S59" s="9"/>
      <c r="T59" s="7"/>
    </row>
    <row r="60" spans="6:22" ht="80.099999999999994" customHeight="1" x14ac:dyDescent="0.2">
      <c r="F60" s="42" t="s">
        <v>53</v>
      </c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</row>
  </sheetData>
  <mergeCells count="13">
    <mergeCell ref="F60:T60"/>
    <mergeCell ref="F4:T4"/>
    <mergeCell ref="F1:T1"/>
    <mergeCell ref="F3:T3"/>
    <mergeCell ref="H8:H9"/>
    <mergeCell ref="L8:L9"/>
    <mergeCell ref="J8:J9"/>
    <mergeCell ref="P8:P9"/>
    <mergeCell ref="R8:R9"/>
    <mergeCell ref="H6:L6"/>
    <mergeCell ref="N6:R6"/>
    <mergeCell ref="F6:F9"/>
    <mergeCell ref="T6:T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C_IV.39</vt:lpstr>
      <vt:lpstr>C_IV.39!Área_de_impresión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2014-06-12T08:58:31Z</dcterms:modified>
</cp:coreProperties>
</file>