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0" sheetId="154" r:id="rId1"/>
  </sheets>
  <definedNames>
    <definedName name="_xlnm.Print_Area" localSheetId="0">C_IV.40!$F$1:$T$58</definedName>
  </definedNames>
  <calcPr calcId="145621"/>
</workbook>
</file>

<file path=xl/calcChain.xml><?xml version="1.0" encoding="utf-8"?>
<calcChain xmlns="http://schemas.openxmlformats.org/spreadsheetml/2006/main">
  <c r="J11" i="154" l="1"/>
  <c r="L11" i="154" s="1"/>
  <c r="P11" i="154"/>
  <c r="R11" i="154" s="1"/>
  <c r="J12" i="154"/>
  <c r="P12" i="154"/>
  <c r="T12" i="154"/>
  <c r="J13" i="154"/>
  <c r="P13" i="154"/>
  <c r="T13" i="154"/>
  <c r="J14" i="154"/>
  <c r="P14" i="154"/>
  <c r="T14" i="154"/>
  <c r="J15" i="154"/>
  <c r="P15" i="154"/>
  <c r="T15" i="154"/>
  <c r="J16" i="154"/>
  <c r="P16" i="154"/>
  <c r="T16" i="154"/>
  <c r="J17" i="154"/>
  <c r="P17" i="154"/>
  <c r="T17" i="154"/>
  <c r="J18" i="154"/>
  <c r="P18" i="154"/>
  <c r="T18" i="154"/>
  <c r="J19" i="154"/>
  <c r="P19" i="154"/>
  <c r="T19" i="154"/>
  <c r="J20" i="154"/>
  <c r="P20" i="154"/>
  <c r="T20" i="154"/>
  <c r="J21" i="154"/>
  <c r="P21" i="154"/>
  <c r="T21" i="154"/>
  <c r="J22" i="154"/>
  <c r="P22" i="154"/>
  <c r="T22" i="154"/>
  <c r="J23" i="154"/>
  <c r="P23" i="154"/>
  <c r="T23" i="154"/>
  <c r="J24" i="154"/>
  <c r="P24" i="154"/>
  <c r="T24" i="154"/>
  <c r="J25" i="154"/>
  <c r="P25" i="154"/>
  <c r="T25" i="154"/>
  <c r="J26" i="154"/>
  <c r="P26" i="154"/>
  <c r="T26" i="154"/>
  <c r="J27" i="154"/>
  <c r="P27" i="154"/>
  <c r="T27" i="154"/>
  <c r="J28" i="154"/>
  <c r="P28" i="154"/>
  <c r="T28" i="154"/>
  <c r="J29" i="154"/>
  <c r="P29" i="154"/>
  <c r="T29" i="154"/>
  <c r="J30" i="154"/>
  <c r="P30" i="154"/>
  <c r="T30" i="154"/>
  <c r="J31" i="154"/>
  <c r="P31" i="154"/>
  <c r="T31" i="154"/>
  <c r="J32" i="154"/>
  <c r="P32" i="154"/>
  <c r="T32" i="154"/>
  <c r="J33" i="154"/>
  <c r="P33" i="154"/>
  <c r="T33" i="154"/>
  <c r="J34" i="154"/>
  <c r="P34" i="154"/>
  <c r="T34" i="154"/>
  <c r="J35" i="154"/>
  <c r="P35" i="154"/>
  <c r="T35" i="154"/>
  <c r="J36" i="154"/>
  <c r="P36" i="154"/>
  <c r="T36" i="154"/>
  <c r="J37" i="154"/>
  <c r="P37" i="154"/>
  <c r="T37" i="154"/>
  <c r="J38" i="154"/>
  <c r="P38" i="154"/>
  <c r="T38" i="154"/>
  <c r="J39" i="154"/>
  <c r="P39" i="154"/>
  <c r="T39" i="154"/>
  <c r="J40" i="154"/>
  <c r="P40" i="154"/>
  <c r="T40" i="154"/>
  <c r="J41" i="154"/>
  <c r="P41" i="154"/>
  <c r="T41" i="154"/>
  <c r="J42" i="154"/>
  <c r="P42" i="154"/>
  <c r="T42" i="154"/>
  <c r="J43" i="154"/>
  <c r="P43" i="154"/>
  <c r="T43" i="154"/>
  <c r="J44" i="154"/>
  <c r="P44" i="154"/>
  <c r="T44" i="154"/>
  <c r="J45" i="154"/>
  <c r="P45" i="154"/>
  <c r="T45" i="154"/>
  <c r="J46" i="154"/>
  <c r="P46" i="154"/>
  <c r="T46" i="154"/>
  <c r="J47" i="154"/>
  <c r="P47" i="154"/>
  <c r="T47" i="154"/>
  <c r="J48" i="154"/>
  <c r="P48" i="154"/>
  <c r="T48" i="154"/>
  <c r="J49" i="154"/>
  <c r="P49" i="154"/>
  <c r="T49" i="154"/>
  <c r="J50" i="154"/>
  <c r="P50" i="154"/>
  <c r="T50" i="154"/>
  <c r="J51" i="154"/>
  <c r="P51" i="154"/>
  <c r="T51" i="154"/>
  <c r="J52" i="154"/>
  <c r="P52" i="154"/>
  <c r="T52" i="154"/>
  <c r="J53" i="154"/>
  <c r="P53" i="154"/>
  <c r="T53" i="154"/>
  <c r="J54" i="154"/>
  <c r="P54" i="154"/>
  <c r="T54" i="154"/>
  <c r="J55" i="154"/>
  <c r="P55" i="154"/>
  <c r="T55" i="154"/>
  <c r="J56" i="154"/>
  <c r="P56" i="154"/>
  <c r="T56" i="154"/>
  <c r="J57" i="154"/>
  <c r="P57" i="154"/>
  <c r="T57" i="154"/>
  <c r="J58" i="154"/>
  <c r="T58" i="154"/>
  <c r="R12" i="154" l="1"/>
  <c r="R13" i="154" s="1"/>
  <c r="R14" i="154" s="1"/>
  <c r="R15" i="154" s="1"/>
  <c r="R16" i="154" s="1"/>
  <c r="R17" i="154" s="1"/>
  <c r="R18" i="154" s="1"/>
  <c r="R19" i="154" s="1"/>
  <c r="R20" i="154" s="1"/>
  <c r="R21" i="154" s="1"/>
  <c r="R22" i="154" s="1"/>
  <c r="R23" i="154" s="1"/>
  <c r="R24" i="154" s="1"/>
  <c r="R25" i="154" s="1"/>
  <c r="R26" i="154" s="1"/>
  <c r="R27" i="154" s="1"/>
  <c r="R28" i="154" s="1"/>
  <c r="R29" i="154" s="1"/>
  <c r="R30" i="154" s="1"/>
  <c r="R31" i="154" s="1"/>
  <c r="R32" i="154" s="1"/>
  <c r="R33" i="154" s="1"/>
  <c r="R34" i="154" s="1"/>
  <c r="R35" i="154" s="1"/>
  <c r="R36" i="154" s="1"/>
  <c r="R37" i="154" s="1"/>
  <c r="R38" i="154" s="1"/>
  <c r="R39" i="154" s="1"/>
  <c r="R40" i="154" s="1"/>
  <c r="R41" i="154" s="1"/>
  <c r="R42" i="154" s="1"/>
  <c r="R43" i="154" s="1"/>
  <c r="R44" i="154" s="1"/>
  <c r="R45" i="154" s="1"/>
  <c r="R46" i="154" s="1"/>
  <c r="R47" i="154" s="1"/>
  <c r="R48" i="154" s="1"/>
  <c r="R49" i="154" s="1"/>
  <c r="R50" i="154" s="1"/>
  <c r="R51" i="154" s="1"/>
  <c r="R52" i="154" s="1"/>
  <c r="R53" i="154" s="1"/>
  <c r="R54" i="154" s="1"/>
  <c r="R55" i="154" s="1"/>
  <c r="R56" i="154" s="1"/>
  <c r="R57" i="154" s="1"/>
  <c r="L12" i="154"/>
  <c r="L13" i="154" s="1"/>
  <c r="L14" i="154" s="1"/>
  <c r="L15" i="154" s="1"/>
  <c r="L16" i="154" s="1"/>
  <c r="L17" i="154" s="1"/>
  <c r="L18" i="154" s="1"/>
  <c r="L19" i="154" s="1"/>
  <c r="L20" i="154" s="1"/>
  <c r="L21" i="154" s="1"/>
  <c r="L22" i="154" s="1"/>
  <c r="L23" i="154" s="1"/>
  <c r="L24" i="154" s="1"/>
  <c r="L25" i="154" s="1"/>
  <c r="L26" i="154" s="1"/>
  <c r="L27" i="154" s="1"/>
  <c r="L28" i="154" s="1"/>
  <c r="L29" i="154" s="1"/>
  <c r="L30" i="154" s="1"/>
  <c r="L31" i="154" s="1"/>
  <c r="L32" i="154" s="1"/>
  <c r="L33" i="154" s="1"/>
  <c r="L34" i="154" s="1"/>
  <c r="L35" i="154" s="1"/>
  <c r="L36" i="154" s="1"/>
  <c r="L37" i="154" s="1"/>
  <c r="L38" i="154" s="1"/>
  <c r="L39" i="154" s="1"/>
  <c r="L40" i="154" s="1"/>
  <c r="L41" i="154" s="1"/>
  <c r="L42" i="154" s="1"/>
  <c r="L43" i="154" s="1"/>
  <c r="L44" i="154" s="1"/>
  <c r="L45" i="154" s="1"/>
  <c r="L46" i="154" s="1"/>
  <c r="L47" i="154" s="1"/>
  <c r="L48" i="154" s="1"/>
  <c r="L49" i="154" s="1"/>
  <c r="L50" i="154" s="1"/>
  <c r="L51" i="154" s="1"/>
  <c r="L52" i="154" s="1"/>
  <c r="L53" i="154" s="1"/>
  <c r="L54" i="154" s="1"/>
  <c r="L55" i="154" s="1"/>
  <c r="L56" i="154" s="1"/>
  <c r="L57" i="154" s="1"/>
  <c r="P58" i="154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<sst xmlns="http://schemas.openxmlformats.org/spreadsheetml/2006/main" count="63" uniqueCount="61">
  <si>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</si>
  <si>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</si>
  <si>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</si>
  <si>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</si>
  <si>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</si>
  <si>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</si>
  <si>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</si>
  <si>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</si>
  <si>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</si>
  <si>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</si>
  <si>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</si>
  <si>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</si>
  <si>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</si>
  <si>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</si>
  <si>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</si>
  <si>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</si>
  <si>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</si>
  <si>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</si>
  <si>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</si>
  <si>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</si>
  <si>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</si>
  <si>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</si>
  <si>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</si>
  <si>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</si>
  <si>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</si>
  <si>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</si>
  <si>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</si>
  <si>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</si>
  <si>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</si>
  <si>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</si>
  <si>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</si>
  <si>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</si>
  <si>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</si>
  <si>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</si>
  <si>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</si>
  <si>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</si>
  <si>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</si>
  <si>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</si>
  <si>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</si>
  <si>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</si>
  <si>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</si>
  <si>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</si>
  <si>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</si>
  <si>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</si>
  <si>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</si>
  <si>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</si>
  <si>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</si>
  <si>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</si>
  <si>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</si>
  <si>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</si>
  <si>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</si>
  <si>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</si>
  <si>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</si>
  <si>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</si>
  <si>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</si>
  <si>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</si>
  <si>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IV.40. </t>
    </r>
    <r>
      <rPr>
        <b/>
        <sz val="14"/>
        <rFont val="Times New Roman"/>
        <family val="1"/>
      </rPr>
      <t>Reducciones por aportaciones a sistemas de previsión social a favor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</si>
  <si>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</si>
  <si>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</si>
  <si>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del cónyuge del contribuyente.  Ejercicio 2011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</si>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</sst>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E1:Y58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3" t="s">
        <v>56</v>
      </c>
      <c r="G3" s="43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5"/>
      <c r="V3" s="5"/>
      <c r="W3" s="5"/>
      <c r="X3" s="5"/>
      <c r="Y3" s="5"/>
    </row>
    <row r="4" spans="5:25" ht="18" customHeight="1" x14ac:dyDescent="0.3">
      <c r="E4" s="4"/>
      <c r="F4" s="41" t="s">
        <v>59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0" t="s">
        <v>57</v>
      </c>
      <c r="G6" s="7"/>
      <c r="H6" s="39" t="s">
        <v>49</v>
      </c>
      <c r="I6" s="39"/>
      <c r="J6" s="39"/>
      <c r="K6" s="39"/>
      <c r="L6" s="39"/>
      <c r="M6" s="22"/>
      <c r="N6" s="39" t="s">
        <v>0</v>
      </c>
      <c r="O6" s="39"/>
      <c r="P6" s="39"/>
      <c r="Q6" s="39"/>
      <c r="R6" s="39"/>
      <c r="S6" s="22"/>
      <c r="T6" s="46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0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6"/>
    </row>
    <row r="8" spans="5:25" ht="15" customHeight="1" x14ac:dyDescent="0.2">
      <c r="E8" s="4"/>
      <c r="F8" s="40"/>
      <c r="G8" s="7"/>
      <c r="H8" s="38" t="s">
        <v>1</v>
      </c>
      <c r="I8" s="8"/>
      <c r="J8" s="38" t="s">
        <v>50</v>
      </c>
      <c r="K8" s="8"/>
      <c r="L8" s="38" t="s">
        <v>51</v>
      </c>
      <c r="M8" s="23"/>
      <c r="N8" s="10" t="s">
        <v>54</v>
      </c>
      <c r="O8" s="7"/>
      <c r="P8" s="38" t="s">
        <v>50</v>
      </c>
      <c r="Q8" s="8"/>
      <c r="R8" s="45" t="s">
        <v>51</v>
      </c>
      <c r="S8" s="24"/>
      <c r="T8" s="46"/>
      <c r="U8" s="5"/>
      <c r="V8" s="5"/>
      <c r="W8" s="5"/>
      <c r="X8" s="5"/>
      <c r="Y8" s="5"/>
    </row>
    <row r="9" spans="5:25" ht="15" customHeight="1" x14ac:dyDescent="0.25">
      <c r="E9" s="4"/>
      <c r="F9" s="40"/>
      <c r="G9" s="7"/>
      <c r="H9" s="38"/>
      <c r="I9" s="8"/>
      <c r="J9" s="38"/>
      <c r="K9" s="8"/>
      <c r="L9" s="38"/>
      <c r="M9" s="23"/>
      <c r="N9" s="9" t="s">
        <v>55</v>
      </c>
      <c r="O9" s="7"/>
      <c r="P9" s="38"/>
      <c r="Q9" s="8"/>
      <c r="R9" s="45"/>
      <c r="S9" s="24"/>
      <c r="T9" s="46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11" t="s">
        <v>2</v>
      </c>
      <c r="G11" s="11"/>
      <c r="H11" s="12">
        <v>0</v>
      </c>
      <c r="I11" s="12"/>
      <c r="J11" s="25">
        <f t="shared" ref="J11:J57" si="0">+H11/H$58*100</f>
        <v>0</v>
      </c>
      <c r="K11" s="26"/>
      <c r="L11" s="25">
        <f>+J11</f>
        <v>0</v>
      </c>
      <c r="M11" s="26"/>
      <c r="N11" s="13">
        <v>0</v>
      </c>
      <c r="O11" s="12"/>
      <c r="P11" s="25">
        <f t="shared" ref="P11:P57" si="1">+N11/N$58*100</f>
        <v>0</v>
      </c>
      <c r="Q11" s="26"/>
      <c r="R11" s="25">
        <f>+P11</f>
        <v>0</v>
      </c>
      <c r="S11" s="26"/>
      <c r="T11" s="47" t="s">
        <v>60</v>
      </c>
      <c r="V11" s="6"/>
    </row>
    <row r="12" spans="5:25" ht="15" customHeight="1" x14ac:dyDescent="0.2">
      <c r="E12" s="2"/>
      <c r="F12" s="11" t="s">
        <v>3</v>
      </c>
      <c r="G12" s="11"/>
      <c r="H12" s="12">
        <v>54</v>
      </c>
      <c r="I12" s="12"/>
      <c r="J12" s="25">
        <f t="shared" si="0"/>
        <v>6.6025970214951213E-2</v>
      </c>
      <c r="K12" s="26"/>
      <c r="L12" s="25">
        <f t="shared" ref="L12:L57" si="2">+L11+J12</f>
        <v>6.6025970214951213E-2</v>
      </c>
      <c r="M12" s="26"/>
      <c r="N12" s="13">
        <v>1.976019E-2</v>
      </c>
      <c r="O12" s="12"/>
      <c r="P12" s="25">
        <f t="shared" si="1"/>
        <v>2.2238873123250683E-2</v>
      </c>
      <c r="Q12" s="26"/>
      <c r="R12" s="28">
        <f t="shared" ref="R12:R57" si="3">+R11+P12</f>
        <v>2.2238873123250683E-2</v>
      </c>
      <c r="S12" s="26"/>
      <c r="T12" s="27">
        <f t="shared" ref="T12:T58" si="4">N12*1000/H12*1000</f>
        <v>365.92944444444447</v>
      </c>
      <c r="V12" s="6"/>
    </row>
    <row r="13" spans="5:25" ht="15" customHeight="1" x14ac:dyDescent="0.2">
      <c r="E13" s="2"/>
      <c r="F13" s="11" t="s">
        <v>4</v>
      </c>
      <c r="G13" s="11"/>
      <c r="H13" s="12">
        <v>70</v>
      </c>
      <c r="I13" s="12"/>
      <c r="J13" s="25">
        <f t="shared" si="0"/>
        <v>8.5589220649010839E-2</v>
      </c>
      <c r="K13" s="26"/>
      <c r="L13" s="25">
        <f t="shared" si="2"/>
        <v>0.15161519086396205</v>
      </c>
      <c r="M13" s="26"/>
      <c r="N13" s="13">
        <v>4.3549160000000003E-2</v>
      </c>
      <c r="O13" s="12"/>
      <c r="P13" s="25">
        <f t="shared" si="1"/>
        <v>4.9011889251274587E-2</v>
      </c>
      <c r="Q13" s="26"/>
      <c r="R13" s="28">
        <f t="shared" si="3"/>
        <v>7.1250762374525267E-2</v>
      </c>
      <c r="S13" s="26"/>
      <c r="T13" s="27">
        <f t="shared" si="4"/>
        <v>622.13085714285705</v>
      </c>
      <c r="V13" s="6"/>
    </row>
    <row r="14" spans="5:25" ht="15" customHeight="1" x14ac:dyDescent="0.2">
      <c r="E14" s="2"/>
      <c r="F14" s="11" t="s">
        <v>5</v>
      </c>
      <c r="G14" s="11"/>
      <c r="H14" s="12">
        <v>293</v>
      </c>
      <c r="I14" s="12"/>
      <c r="J14" s="25">
        <f t="shared" si="0"/>
        <v>0.35825202357371677</v>
      </c>
      <c r="K14" s="26"/>
      <c r="L14" s="25">
        <f t="shared" si="2"/>
        <v>0.5098672144376788</v>
      </c>
      <c r="M14" s="26"/>
      <c r="N14" s="13">
        <v>0.13580229999999999</v>
      </c>
      <c r="O14" s="12"/>
      <c r="P14" s="25">
        <f t="shared" si="1"/>
        <v>0.15283709921542382</v>
      </c>
      <c r="Q14" s="26"/>
      <c r="R14" s="28">
        <f t="shared" si="3"/>
        <v>0.22408786158994909</v>
      </c>
      <c r="S14" s="26"/>
      <c r="T14" s="27">
        <f t="shared" si="4"/>
        <v>463.4890784982934</v>
      </c>
      <c r="V14" s="6"/>
    </row>
    <row r="15" spans="5:25" ht="15" customHeight="1" x14ac:dyDescent="0.2">
      <c r="E15" s="2"/>
      <c r="F15" s="14" t="s">
        <v>6</v>
      </c>
      <c r="G15" s="14"/>
      <c r="H15" s="15">
        <v>696</v>
      </c>
      <c r="I15" s="15"/>
      <c r="J15" s="29">
        <f t="shared" si="0"/>
        <v>0.85100139388159346</v>
      </c>
      <c r="K15" s="30"/>
      <c r="L15" s="29">
        <f t="shared" si="2"/>
        <v>1.3608686083192723</v>
      </c>
      <c r="M15" s="30"/>
      <c r="N15" s="16">
        <v>0.41307363000000002</v>
      </c>
      <c r="O15" s="15"/>
      <c r="P15" s="29">
        <f t="shared" si="1"/>
        <v>0.46488885218869846</v>
      </c>
      <c r="Q15" s="30"/>
      <c r="R15" s="31">
        <f t="shared" si="3"/>
        <v>0.68897671377864755</v>
      </c>
      <c r="S15" s="30"/>
      <c r="T15" s="32">
        <f t="shared" si="4"/>
        <v>593.49659482758625</v>
      </c>
      <c r="V15" s="6"/>
    </row>
    <row r="16" spans="5:25" ht="15" customHeight="1" x14ac:dyDescent="0.2">
      <c r="F16" s="11" t="s">
        <v>7</v>
      </c>
      <c r="G16" s="11"/>
      <c r="H16" s="12">
        <v>1073</v>
      </c>
      <c r="I16" s="12"/>
      <c r="J16" s="25">
        <f t="shared" si="0"/>
        <v>1.3119604822341231</v>
      </c>
      <c r="K16" s="26"/>
      <c r="L16" s="25">
        <f t="shared" si="2"/>
        <v>2.6728290905533951</v>
      </c>
      <c r="M16" s="26"/>
      <c r="N16" s="13">
        <v>0.72629593999999997</v>
      </c>
      <c r="O16" s="12"/>
      <c r="P16" s="25">
        <f t="shared" si="1"/>
        <v>0.81740121221466433</v>
      </c>
      <c r="Q16" s="26"/>
      <c r="R16" s="28">
        <f t="shared" si="3"/>
        <v>1.5063779259933119</v>
      </c>
      <c r="S16" s="26"/>
      <c r="T16" s="27">
        <f t="shared" si="4"/>
        <v>676.88344827586195</v>
      </c>
      <c r="V16" s="6"/>
    </row>
    <row r="17" spans="6:22" ht="15" customHeight="1" x14ac:dyDescent="0.2">
      <c r="F17" s="11" t="s">
        <v>8</v>
      </c>
      <c r="G17" s="11"/>
      <c r="H17" s="12">
        <v>1387</v>
      </c>
      <c r="I17" s="12"/>
      <c r="J17" s="25">
        <f t="shared" si="0"/>
        <v>1.6958892720025431</v>
      </c>
      <c r="K17" s="26"/>
      <c r="L17" s="25">
        <f t="shared" si="2"/>
        <v>4.3687183625559385</v>
      </c>
      <c r="M17" s="26"/>
      <c r="N17" s="13">
        <v>0.99686006000000005</v>
      </c>
      <c r="O17" s="12"/>
      <c r="P17" s="25">
        <f t="shared" si="1"/>
        <v>1.1219044146830603</v>
      </c>
      <c r="Q17" s="26"/>
      <c r="R17" s="28">
        <f t="shared" si="3"/>
        <v>2.628282340676372</v>
      </c>
      <c r="S17" s="26"/>
      <c r="T17" s="27">
        <f t="shared" si="4"/>
        <v>718.71669790915644</v>
      </c>
      <c r="V17" s="6"/>
    </row>
    <row r="18" spans="6:22" ht="15" customHeight="1" x14ac:dyDescent="0.2">
      <c r="F18" s="11" t="s">
        <v>9</v>
      </c>
      <c r="G18" s="11"/>
      <c r="H18" s="12">
        <v>1739</v>
      </c>
      <c r="I18" s="12"/>
      <c r="J18" s="25">
        <f t="shared" si="0"/>
        <v>2.1262807815518547</v>
      </c>
      <c r="K18" s="26"/>
      <c r="L18" s="25">
        <f t="shared" si="2"/>
        <v>6.4949991441077932</v>
      </c>
      <c r="M18" s="26"/>
      <c r="N18" s="13">
        <v>1.3197739099999999</v>
      </c>
      <c r="O18" s="12"/>
      <c r="P18" s="25">
        <f t="shared" si="1"/>
        <v>1.4853240042664801</v>
      </c>
      <c r="Q18" s="26"/>
      <c r="R18" s="28">
        <f t="shared" si="3"/>
        <v>4.1136063449428519</v>
      </c>
      <c r="S18" s="26"/>
      <c r="T18" s="27">
        <f t="shared" si="4"/>
        <v>758.9269177688326</v>
      </c>
      <c r="V18" s="6"/>
    </row>
    <row r="19" spans="6:22" ht="15" customHeight="1" x14ac:dyDescent="0.2">
      <c r="F19" s="11" t="s">
        <v>10</v>
      </c>
      <c r="G19" s="11"/>
      <c r="H19" s="12">
        <v>2183</v>
      </c>
      <c r="I19" s="12"/>
      <c r="J19" s="25">
        <f t="shared" si="0"/>
        <v>2.6691609810970092</v>
      </c>
      <c r="K19" s="26"/>
      <c r="L19" s="25">
        <f t="shared" si="2"/>
        <v>9.1641601252048019</v>
      </c>
      <c r="M19" s="26"/>
      <c r="N19" s="13">
        <v>1.7377804399999999</v>
      </c>
      <c r="O19" s="12"/>
      <c r="P19" s="25">
        <f t="shared" si="1"/>
        <v>1.9557645306662912</v>
      </c>
      <c r="Q19" s="26"/>
      <c r="R19" s="28">
        <f t="shared" si="3"/>
        <v>6.0693708756091436</v>
      </c>
      <c r="S19" s="26"/>
      <c r="T19" s="27">
        <f t="shared" si="4"/>
        <v>796.05150710032058</v>
      </c>
      <c r="V19" s="6"/>
    </row>
    <row r="20" spans="6:22" ht="15" customHeight="1" x14ac:dyDescent="0.2">
      <c r="F20" s="14" t="s">
        <v>11</v>
      </c>
      <c r="G20" s="14"/>
      <c r="H20" s="15">
        <v>2553</v>
      </c>
      <c r="I20" s="15"/>
      <c r="J20" s="29">
        <f t="shared" si="0"/>
        <v>3.1215611473846381</v>
      </c>
      <c r="K20" s="30"/>
      <c r="L20" s="29">
        <f t="shared" si="2"/>
        <v>12.28572127258944</v>
      </c>
      <c r="M20" s="30"/>
      <c r="N20" s="16">
        <v>2.0749598100000002</v>
      </c>
      <c r="O20" s="15"/>
      <c r="P20" s="29">
        <f t="shared" si="1"/>
        <v>2.3352390817312152</v>
      </c>
      <c r="Q20" s="30"/>
      <c r="R20" s="31">
        <f t="shared" si="3"/>
        <v>8.4046099573403588</v>
      </c>
      <c r="S20" s="30"/>
      <c r="T20" s="32">
        <f t="shared" si="4"/>
        <v>812.75354876615756</v>
      </c>
      <c r="V20" s="6"/>
    </row>
    <row r="21" spans="6:22" ht="15" customHeight="1" x14ac:dyDescent="0.2">
      <c r="F21" s="11" t="s">
        <v>12</v>
      </c>
      <c r="G21" s="11"/>
      <c r="H21" s="12">
        <v>2974</v>
      </c>
      <c r="I21" s="12"/>
      <c r="J21" s="25">
        <f t="shared" si="0"/>
        <v>3.6363191744308319</v>
      </c>
      <c r="K21" s="26"/>
      <c r="L21" s="25">
        <f t="shared" si="2"/>
        <v>15.922040447020272</v>
      </c>
      <c r="M21" s="26"/>
      <c r="N21" s="13">
        <v>2.4304721800000002</v>
      </c>
      <c r="O21" s="12"/>
      <c r="P21" s="25">
        <f t="shared" si="1"/>
        <v>2.7353462917416529</v>
      </c>
      <c r="Q21" s="26"/>
      <c r="R21" s="28">
        <f t="shared" si="3"/>
        <v>11.139956249082012</v>
      </c>
      <c r="S21" s="26"/>
      <c r="T21" s="27">
        <f t="shared" si="4"/>
        <v>817.2401412239409</v>
      </c>
      <c r="V21" s="6"/>
    </row>
    <row r="22" spans="6:22" ht="15" customHeight="1" x14ac:dyDescent="0.2">
      <c r="F22" s="11" t="s">
        <v>13</v>
      </c>
      <c r="G22" s="11"/>
      <c r="H22" s="12">
        <v>3265</v>
      </c>
      <c r="I22" s="12"/>
      <c r="J22" s="25">
        <f t="shared" si="0"/>
        <v>3.9921257917002912</v>
      </c>
      <c r="K22" s="26"/>
      <c r="L22" s="25">
        <f t="shared" si="2"/>
        <v>19.914166238720565</v>
      </c>
      <c r="M22" s="26"/>
      <c r="N22" s="13">
        <v>2.8205638</v>
      </c>
      <c r="O22" s="12"/>
      <c r="P22" s="25">
        <f t="shared" si="1"/>
        <v>3.1743703114309025</v>
      </c>
      <c r="Q22" s="26"/>
      <c r="R22" s="28">
        <f t="shared" si="3"/>
        <v>14.314326560512914</v>
      </c>
      <c r="S22" s="26"/>
      <c r="T22" s="27">
        <f t="shared" si="4"/>
        <v>863.87865237365997</v>
      </c>
      <c r="V22" s="6"/>
    </row>
    <row r="23" spans="6:22" ht="15" customHeight="1" x14ac:dyDescent="0.2">
      <c r="F23" s="11" t="s">
        <v>14</v>
      </c>
      <c r="G23" s="11"/>
      <c r="H23" s="12">
        <v>3416</v>
      </c>
      <c r="I23" s="12"/>
      <c r="J23" s="25">
        <f t="shared" si="0"/>
        <v>4.1767539676717282</v>
      </c>
      <c r="K23" s="26"/>
      <c r="L23" s="25">
        <f t="shared" si="2"/>
        <v>24.090920206392294</v>
      </c>
      <c r="M23" s="26"/>
      <c r="N23" s="13">
        <v>3.0298137999999999</v>
      </c>
      <c r="O23" s="12"/>
      <c r="P23" s="25">
        <f t="shared" si="1"/>
        <v>3.4098682596308034</v>
      </c>
      <c r="Q23" s="26"/>
      <c r="R23" s="28">
        <f t="shared" si="3"/>
        <v>17.724194820143715</v>
      </c>
      <c r="S23" s="26"/>
      <c r="T23" s="27">
        <f t="shared" si="4"/>
        <v>886.94783372365339</v>
      </c>
      <c r="V23" s="6"/>
    </row>
    <row r="24" spans="6:22" ht="15" customHeight="1" x14ac:dyDescent="0.2">
      <c r="F24" s="11" t="s">
        <v>15</v>
      </c>
      <c r="G24" s="11"/>
      <c r="H24" s="12">
        <v>3375</v>
      </c>
      <c r="I24" s="12"/>
      <c r="J24" s="25">
        <f t="shared" si="0"/>
        <v>4.1266231384344509</v>
      </c>
      <c r="K24" s="26"/>
      <c r="L24" s="25">
        <f t="shared" si="2"/>
        <v>28.217543344826744</v>
      </c>
      <c r="M24" s="26"/>
      <c r="N24" s="13">
        <v>3.0278685699999999</v>
      </c>
      <c r="O24" s="12"/>
      <c r="P24" s="25">
        <f t="shared" si="1"/>
        <v>3.4076790234359318</v>
      </c>
      <c r="Q24" s="26"/>
      <c r="R24" s="28">
        <f t="shared" si="3"/>
        <v>21.131873843579648</v>
      </c>
      <c r="S24" s="26"/>
      <c r="T24" s="27">
        <f t="shared" si="4"/>
        <v>897.14624296296302</v>
      </c>
      <c r="V24" s="6"/>
    </row>
    <row r="25" spans="6:22" ht="15" customHeight="1" x14ac:dyDescent="0.2">
      <c r="F25" s="14" t="s">
        <v>16</v>
      </c>
      <c r="G25" s="14"/>
      <c r="H25" s="15">
        <v>3281</v>
      </c>
      <c r="I25" s="15"/>
      <c r="J25" s="29">
        <f t="shared" si="0"/>
        <v>4.0116890421343507</v>
      </c>
      <c r="K25" s="30"/>
      <c r="L25" s="29">
        <f t="shared" si="2"/>
        <v>32.229232386961094</v>
      </c>
      <c r="M25" s="30"/>
      <c r="N25" s="16">
        <v>3.0397168699999999</v>
      </c>
      <c r="O25" s="15"/>
      <c r="P25" s="29">
        <f t="shared" si="1"/>
        <v>3.4210135531356065</v>
      </c>
      <c r="Q25" s="30"/>
      <c r="R25" s="31">
        <f t="shared" si="3"/>
        <v>24.552887396715253</v>
      </c>
      <c r="S25" s="30"/>
      <c r="T25" s="32">
        <f t="shared" si="4"/>
        <v>926.46049070405354</v>
      </c>
      <c r="V25" s="6"/>
    </row>
    <row r="26" spans="6:22" ht="15" customHeight="1" x14ac:dyDescent="0.2">
      <c r="F26" s="11" t="s">
        <v>17</v>
      </c>
      <c r="G26" s="11"/>
      <c r="H26" s="12">
        <v>3091</v>
      </c>
      <c r="I26" s="12"/>
      <c r="J26" s="25">
        <f t="shared" si="0"/>
        <v>3.7793754432298923</v>
      </c>
      <c r="K26" s="26"/>
      <c r="L26" s="25">
        <f t="shared" si="2"/>
        <v>36.008607830190989</v>
      </c>
      <c r="M26" s="26"/>
      <c r="N26" s="13">
        <v>2.9144396100000001</v>
      </c>
      <c r="O26" s="12"/>
      <c r="P26" s="25">
        <f t="shared" si="1"/>
        <v>3.2800217362366553</v>
      </c>
      <c r="Q26" s="26"/>
      <c r="R26" s="28">
        <f t="shared" si="3"/>
        <v>27.832909132951908</v>
      </c>
      <c r="S26" s="26"/>
      <c r="T26" s="27">
        <f t="shared" si="4"/>
        <v>942.87920090585567</v>
      </c>
      <c r="V26" s="6"/>
    </row>
    <row r="27" spans="6:22" ht="15" customHeight="1" x14ac:dyDescent="0.2">
      <c r="F27" s="11" t="s">
        <v>18</v>
      </c>
      <c r="G27" s="11"/>
      <c r="H27" s="12">
        <v>2882</v>
      </c>
      <c r="I27" s="12"/>
      <c r="J27" s="25">
        <f t="shared" si="0"/>
        <v>3.5238304844349888</v>
      </c>
      <c r="K27" s="26"/>
      <c r="L27" s="25">
        <f t="shared" si="2"/>
        <v>39.532438314625978</v>
      </c>
      <c r="M27" s="26"/>
      <c r="N27" s="13">
        <v>2.8046537999999996</v>
      </c>
      <c r="O27" s="12"/>
      <c r="P27" s="25">
        <f t="shared" si="1"/>
        <v>3.1564645893001475</v>
      </c>
      <c r="Q27" s="26"/>
      <c r="R27" s="28">
        <f t="shared" si="3"/>
        <v>30.989373722252054</v>
      </c>
      <c r="S27" s="26"/>
      <c r="T27" s="27">
        <f t="shared" si="4"/>
        <v>973.1623178348367</v>
      </c>
      <c r="V27" s="6"/>
    </row>
    <row r="28" spans="6:22" ht="15" customHeight="1" x14ac:dyDescent="0.2">
      <c r="F28" s="11" t="s">
        <v>19</v>
      </c>
      <c r="G28" s="11"/>
      <c r="H28" s="12">
        <v>2731</v>
      </c>
      <c r="I28" s="12"/>
      <c r="J28" s="25">
        <f t="shared" si="0"/>
        <v>3.3392023084635514</v>
      </c>
      <c r="K28" s="26"/>
      <c r="L28" s="25">
        <f t="shared" si="2"/>
        <v>42.871640623089526</v>
      </c>
      <c r="M28" s="26"/>
      <c r="N28" s="13">
        <v>2.7238406299999998</v>
      </c>
      <c r="O28" s="12"/>
      <c r="P28" s="25">
        <f t="shared" si="1"/>
        <v>3.065514358846003</v>
      </c>
      <c r="Q28" s="26"/>
      <c r="R28" s="28">
        <f t="shared" si="3"/>
        <v>34.054888081098056</v>
      </c>
      <c r="S28" s="26"/>
      <c r="T28" s="27">
        <f t="shared" si="4"/>
        <v>997.37848041010614</v>
      </c>
      <c r="V28" s="6"/>
    </row>
    <row r="29" spans="6:22" ht="15" customHeight="1" x14ac:dyDescent="0.2">
      <c r="F29" s="11" t="s">
        <v>20</v>
      </c>
      <c r="G29" s="11"/>
      <c r="H29" s="12">
        <v>2590</v>
      </c>
      <c r="I29" s="12"/>
      <c r="J29" s="25">
        <f t="shared" si="0"/>
        <v>3.1668011640134011</v>
      </c>
      <c r="K29" s="26"/>
      <c r="L29" s="25">
        <f t="shared" si="2"/>
        <v>46.038441787102926</v>
      </c>
      <c r="M29" s="26"/>
      <c r="N29" s="13">
        <v>2.6746672200000003</v>
      </c>
      <c r="O29" s="12"/>
      <c r="P29" s="25">
        <f t="shared" si="1"/>
        <v>3.0101727236680227</v>
      </c>
      <c r="Q29" s="26"/>
      <c r="R29" s="28">
        <f t="shared" si="3"/>
        <v>37.065060804766077</v>
      </c>
      <c r="S29" s="26"/>
      <c r="T29" s="27">
        <f t="shared" si="4"/>
        <v>1032.6900463320464</v>
      </c>
      <c r="V29" s="6"/>
    </row>
    <row r="30" spans="6:22" ht="15" customHeight="1" x14ac:dyDescent="0.2">
      <c r="F30" s="14" t="s">
        <v>21</v>
      </c>
      <c r="G30" s="14"/>
      <c r="H30" s="15">
        <v>2549</v>
      </c>
      <c r="I30" s="15"/>
      <c r="J30" s="29">
        <f t="shared" si="0"/>
        <v>3.1166703347761229</v>
      </c>
      <c r="K30" s="30"/>
      <c r="L30" s="29">
        <f t="shared" si="2"/>
        <v>49.15511212187905</v>
      </c>
      <c r="M30" s="30"/>
      <c r="N30" s="16">
        <v>2.6203529300000001</v>
      </c>
      <c r="O30" s="15"/>
      <c r="P30" s="29">
        <f t="shared" si="1"/>
        <v>2.9490453456372725</v>
      </c>
      <c r="Q30" s="30"/>
      <c r="R30" s="31">
        <f t="shared" si="3"/>
        <v>40.01410615040335</v>
      </c>
      <c r="S30" s="30"/>
      <c r="T30" s="32">
        <f t="shared" si="4"/>
        <v>1027.9925186347587</v>
      </c>
      <c r="V30" s="6"/>
    </row>
    <row r="31" spans="6:22" ht="15" customHeight="1" x14ac:dyDescent="0.2">
      <c r="F31" s="11" t="s">
        <v>22</v>
      </c>
      <c r="G31" s="11"/>
      <c r="H31" s="12">
        <v>2417</v>
      </c>
      <c r="I31" s="12"/>
      <c r="J31" s="25">
        <f t="shared" si="0"/>
        <v>2.9552735186951313</v>
      </c>
      <c r="K31" s="26"/>
      <c r="L31" s="25">
        <f t="shared" si="2"/>
        <v>52.110385640574179</v>
      </c>
      <c r="M31" s="26"/>
      <c r="N31" s="13">
        <v>2.5420062699999999</v>
      </c>
      <c r="O31" s="12"/>
      <c r="P31" s="25">
        <f t="shared" si="1"/>
        <v>2.8608710198149772</v>
      </c>
      <c r="Q31" s="26"/>
      <c r="R31" s="28">
        <f t="shared" si="3"/>
        <v>42.87497717021833</v>
      </c>
      <c r="S31" s="26"/>
      <c r="T31" s="27">
        <f t="shared" si="4"/>
        <v>1051.7195986760446</v>
      </c>
      <c r="V31" s="6"/>
    </row>
    <row r="32" spans="6:22" ht="15" customHeight="1" x14ac:dyDescent="0.2">
      <c r="F32" s="11" t="s">
        <v>23</v>
      </c>
      <c r="G32" s="11"/>
      <c r="H32" s="12">
        <v>4553</v>
      </c>
      <c r="I32" s="12"/>
      <c r="J32" s="25">
        <f t="shared" si="0"/>
        <v>5.5669674516420899</v>
      </c>
      <c r="K32" s="26"/>
      <c r="L32" s="25">
        <f t="shared" si="2"/>
        <v>57.677353092216272</v>
      </c>
      <c r="M32" s="26"/>
      <c r="N32" s="13">
        <v>4.9546200499999999</v>
      </c>
      <c r="O32" s="12"/>
      <c r="P32" s="25">
        <f t="shared" si="1"/>
        <v>5.5761187855918362</v>
      </c>
      <c r="Q32" s="26"/>
      <c r="R32" s="28">
        <f t="shared" si="3"/>
        <v>48.451095955810167</v>
      </c>
      <c r="S32" s="26"/>
      <c r="T32" s="27">
        <f t="shared" si="4"/>
        <v>1088.2099824291677</v>
      </c>
      <c r="V32" s="6"/>
    </row>
    <row r="33" spans="6:22" ht="15" customHeight="1" x14ac:dyDescent="0.2">
      <c r="F33" s="11" t="s">
        <v>24</v>
      </c>
      <c r="G33" s="11"/>
      <c r="H33" s="12">
        <v>4313</v>
      </c>
      <c r="I33" s="12"/>
      <c r="J33" s="25">
        <f t="shared" si="0"/>
        <v>5.2735186951311963</v>
      </c>
      <c r="K33" s="26"/>
      <c r="L33" s="25">
        <f t="shared" si="2"/>
        <v>62.950871787347467</v>
      </c>
      <c r="M33" s="26"/>
      <c r="N33" s="13">
        <v>4.9140683799999998</v>
      </c>
      <c r="O33" s="12"/>
      <c r="P33" s="25">
        <f t="shared" si="1"/>
        <v>5.5304803861601544</v>
      </c>
      <c r="Q33" s="26"/>
      <c r="R33" s="28">
        <f t="shared" si="3"/>
        <v>53.981576341970325</v>
      </c>
      <c r="S33" s="26"/>
      <c r="T33" s="27">
        <f t="shared" si="4"/>
        <v>1139.362017157431</v>
      </c>
      <c r="V33" s="6"/>
    </row>
    <row r="34" spans="6:22" ht="15" customHeight="1" x14ac:dyDescent="0.2">
      <c r="F34" s="11" t="s">
        <v>25</v>
      </c>
      <c r="G34" s="11"/>
      <c r="H34" s="12">
        <v>3499</v>
      </c>
      <c r="I34" s="12"/>
      <c r="J34" s="25">
        <f t="shared" si="0"/>
        <v>4.2782383292984134</v>
      </c>
      <c r="K34" s="26"/>
      <c r="L34" s="25">
        <f t="shared" si="2"/>
        <v>67.229110116645884</v>
      </c>
      <c r="M34" s="26"/>
      <c r="N34" s="13">
        <v>4.1297131800000004</v>
      </c>
      <c r="O34" s="12"/>
      <c r="P34" s="25">
        <f t="shared" si="1"/>
        <v>4.6477370635320874</v>
      </c>
      <c r="Q34" s="26"/>
      <c r="R34" s="28">
        <f t="shared" si="3"/>
        <v>58.629313405502415</v>
      </c>
      <c r="S34" s="26"/>
      <c r="T34" s="27">
        <f t="shared" si="4"/>
        <v>1180.2552672192057</v>
      </c>
      <c r="V34" s="6"/>
    </row>
    <row r="35" spans="6:22" ht="15" customHeight="1" x14ac:dyDescent="0.2">
      <c r="F35" s="14" t="s">
        <v>26</v>
      </c>
      <c r="G35" s="14"/>
      <c r="H35" s="15">
        <v>2938</v>
      </c>
      <c r="I35" s="15"/>
      <c r="J35" s="29">
        <f t="shared" si="0"/>
        <v>3.5923018609541972</v>
      </c>
      <c r="K35" s="30"/>
      <c r="L35" s="29">
        <f t="shared" si="2"/>
        <v>70.821411977600079</v>
      </c>
      <c r="M35" s="30"/>
      <c r="N35" s="16">
        <v>3.5009661800000003</v>
      </c>
      <c r="O35" s="15"/>
      <c r="P35" s="29">
        <f t="shared" si="1"/>
        <v>3.9401211570238757</v>
      </c>
      <c r="Q35" s="30"/>
      <c r="R35" s="31">
        <f t="shared" si="3"/>
        <v>62.56943456252629</v>
      </c>
      <c r="S35" s="30"/>
      <c r="T35" s="32">
        <f t="shared" si="4"/>
        <v>1191.6154458815522</v>
      </c>
      <c r="V35" s="6"/>
    </row>
    <row r="36" spans="6:22" ht="15" customHeight="1" x14ac:dyDescent="0.2">
      <c r="F36" s="11" t="s">
        <v>27</v>
      </c>
      <c r="G36" s="11"/>
      <c r="H36" s="12">
        <v>2354</v>
      </c>
      <c r="I36" s="12"/>
      <c r="J36" s="25">
        <f t="shared" si="0"/>
        <v>2.8782432201110217</v>
      </c>
      <c r="K36" s="26"/>
      <c r="L36" s="25">
        <f t="shared" si="2"/>
        <v>73.699655197711095</v>
      </c>
      <c r="M36" s="26"/>
      <c r="N36" s="13">
        <v>2.8012370400000002</v>
      </c>
      <c r="O36" s="12"/>
      <c r="P36" s="25">
        <f t="shared" si="1"/>
        <v>3.1526192369967241</v>
      </c>
      <c r="Q36" s="26"/>
      <c r="R36" s="28">
        <f t="shared" si="3"/>
        <v>65.72205379952301</v>
      </c>
      <c r="S36" s="26"/>
      <c r="T36" s="27">
        <f t="shared" si="4"/>
        <v>1189.9902463891249</v>
      </c>
      <c r="V36" s="6"/>
    </row>
    <row r="37" spans="6:22" ht="15" customHeight="1" x14ac:dyDescent="0.2">
      <c r="F37" s="11" t="s">
        <v>28</v>
      </c>
      <c r="G37" s="11"/>
      <c r="H37" s="12">
        <v>1951</v>
      </c>
      <c r="I37" s="12"/>
      <c r="J37" s="25">
        <f t="shared" si="0"/>
        <v>2.3854938498031451</v>
      </c>
      <c r="K37" s="26"/>
      <c r="L37" s="25">
        <f t="shared" si="2"/>
        <v>76.085149047514236</v>
      </c>
      <c r="M37" s="26"/>
      <c r="N37" s="13">
        <v>2.3763508900000003</v>
      </c>
      <c r="O37" s="12"/>
      <c r="P37" s="25">
        <f t="shared" si="1"/>
        <v>2.6744361232879763</v>
      </c>
      <c r="Q37" s="26"/>
      <c r="R37" s="28">
        <f t="shared" si="3"/>
        <v>68.396489922810986</v>
      </c>
      <c r="S37" s="26"/>
      <c r="T37" s="27">
        <f t="shared" si="4"/>
        <v>1218.0168580215277</v>
      </c>
      <c r="V37" s="6"/>
    </row>
    <row r="38" spans="6:22" ht="15" customHeight="1" x14ac:dyDescent="0.2">
      <c r="F38" s="11" t="s">
        <v>29</v>
      </c>
      <c r="G38" s="11"/>
      <c r="H38" s="12">
        <v>1685</v>
      </c>
      <c r="I38" s="12"/>
      <c r="J38" s="25">
        <f t="shared" si="0"/>
        <v>2.0602548113369035</v>
      </c>
      <c r="K38" s="26"/>
      <c r="L38" s="25">
        <f t="shared" si="2"/>
        <v>78.145403858851139</v>
      </c>
      <c r="M38" s="26"/>
      <c r="N38" s="13">
        <v>2.06117024</v>
      </c>
      <c r="O38" s="12"/>
      <c r="P38" s="25">
        <f t="shared" si="1"/>
        <v>2.3197197725720327</v>
      </c>
      <c r="Q38" s="26"/>
      <c r="R38" s="28">
        <f t="shared" si="3"/>
        <v>70.716209695383014</v>
      </c>
      <c r="S38" s="26"/>
      <c r="T38" s="27">
        <f t="shared" si="4"/>
        <v>1223.2464332344214</v>
      </c>
      <c r="V38" s="6"/>
    </row>
    <row r="39" spans="6:22" ht="15" customHeight="1" x14ac:dyDescent="0.2">
      <c r="F39" s="11" t="s">
        <v>30</v>
      </c>
      <c r="G39" s="11"/>
      <c r="H39" s="12">
        <v>1511</v>
      </c>
      <c r="I39" s="12"/>
      <c r="J39" s="25">
        <f t="shared" si="0"/>
        <v>1.8475044628665054</v>
      </c>
      <c r="K39" s="26"/>
      <c r="L39" s="25">
        <f t="shared" si="2"/>
        <v>79.99290832171765</v>
      </c>
      <c r="M39" s="26"/>
      <c r="N39" s="13">
        <v>1.8600419099999999</v>
      </c>
      <c r="O39" s="12"/>
      <c r="P39" s="25">
        <f t="shared" si="1"/>
        <v>2.0933622622261656</v>
      </c>
      <c r="Q39" s="26"/>
      <c r="R39" s="28">
        <f t="shared" si="3"/>
        <v>72.80957195760918</v>
      </c>
      <c r="S39" s="26"/>
      <c r="T39" s="27">
        <f t="shared" si="4"/>
        <v>1231.0006022501655</v>
      </c>
      <c r="V39" s="6"/>
    </row>
    <row r="40" spans="6:22" ht="15" customHeight="1" x14ac:dyDescent="0.2">
      <c r="F40" s="14" t="s">
        <v>31</v>
      </c>
      <c r="G40" s="14"/>
      <c r="H40" s="15">
        <v>1311</v>
      </c>
      <c r="I40" s="15"/>
      <c r="J40" s="29">
        <f t="shared" si="0"/>
        <v>1.60296383244076</v>
      </c>
      <c r="K40" s="30"/>
      <c r="L40" s="29">
        <f t="shared" si="2"/>
        <v>81.595872154158414</v>
      </c>
      <c r="M40" s="30"/>
      <c r="N40" s="16">
        <v>1.65928725</v>
      </c>
      <c r="O40" s="15"/>
      <c r="P40" s="29">
        <f t="shared" si="1"/>
        <v>1.8674252943811538</v>
      </c>
      <c r="Q40" s="30"/>
      <c r="R40" s="31">
        <f t="shared" si="3"/>
        <v>74.676997251990329</v>
      </c>
      <c r="S40" s="30"/>
      <c r="T40" s="32">
        <f t="shared" si="4"/>
        <v>1265.6653318077804</v>
      </c>
      <c r="V40" s="6"/>
    </row>
    <row r="41" spans="6:22" ht="15" customHeight="1" x14ac:dyDescent="0.2">
      <c r="F41" s="11" t="s">
        <v>32</v>
      </c>
      <c r="G41" s="11"/>
      <c r="H41" s="12">
        <v>1234</v>
      </c>
      <c r="I41" s="12"/>
      <c r="J41" s="25">
        <f t="shared" si="0"/>
        <v>1.5088156897268481</v>
      </c>
      <c r="K41" s="26"/>
      <c r="L41" s="25">
        <f t="shared" si="2"/>
        <v>83.104687843885259</v>
      </c>
      <c r="M41" s="26"/>
      <c r="N41" s="13">
        <v>1.5653907600000001</v>
      </c>
      <c r="O41" s="12"/>
      <c r="P41" s="25">
        <f t="shared" si="1"/>
        <v>1.761750595512946</v>
      </c>
      <c r="Q41" s="26"/>
      <c r="R41" s="28">
        <f t="shared" si="3"/>
        <v>76.438747847503279</v>
      </c>
      <c r="S41" s="26"/>
      <c r="T41" s="27">
        <f t="shared" si="4"/>
        <v>1268.5500486223661</v>
      </c>
      <c r="V41" s="6"/>
    </row>
    <row r="42" spans="6:22" ht="15" customHeight="1" x14ac:dyDescent="0.2">
      <c r="F42" s="11" t="s">
        <v>33</v>
      </c>
      <c r="G42" s="11"/>
      <c r="H42" s="12">
        <v>1921</v>
      </c>
      <c r="I42" s="12"/>
      <c r="J42" s="25">
        <f t="shared" si="0"/>
        <v>2.3488127552392832</v>
      </c>
      <c r="K42" s="26"/>
      <c r="L42" s="25">
        <f t="shared" si="2"/>
        <v>85.453500599124538</v>
      </c>
      <c r="M42" s="26"/>
      <c r="N42" s="13">
        <v>2.48615714</v>
      </c>
      <c r="O42" s="12"/>
      <c r="P42" s="25">
        <f t="shared" si="1"/>
        <v>2.7980162741817654</v>
      </c>
      <c r="Q42" s="26"/>
      <c r="R42" s="28">
        <f t="shared" si="3"/>
        <v>79.236764121685042</v>
      </c>
      <c r="S42" s="26"/>
      <c r="T42" s="27">
        <f t="shared" si="4"/>
        <v>1294.1994482040602</v>
      </c>
      <c r="V42" s="6"/>
    </row>
    <row r="43" spans="6:22" ht="15" customHeight="1" x14ac:dyDescent="0.2">
      <c r="F43" s="11" t="s">
        <v>34</v>
      </c>
      <c r="G43" s="11"/>
      <c r="H43" s="12">
        <v>1696</v>
      </c>
      <c r="I43" s="12"/>
      <c r="J43" s="25">
        <f t="shared" si="0"/>
        <v>2.0737045460103198</v>
      </c>
      <c r="K43" s="26"/>
      <c r="L43" s="25">
        <f t="shared" si="2"/>
        <v>87.527205145134857</v>
      </c>
      <c r="M43" s="26"/>
      <c r="N43" s="13">
        <v>2.3263998699999999</v>
      </c>
      <c r="O43" s="12"/>
      <c r="P43" s="25">
        <f t="shared" si="1"/>
        <v>2.6182193360932704</v>
      </c>
      <c r="Q43" s="26"/>
      <c r="R43" s="28">
        <f t="shared" si="3"/>
        <v>81.854983457778317</v>
      </c>
      <c r="S43" s="26"/>
      <c r="T43" s="27">
        <f t="shared" si="4"/>
        <v>1371.6980365566037</v>
      </c>
      <c r="V43" s="6"/>
    </row>
    <row r="44" spans="6:22" ht="15" customHeight="1" x14ac:dyDescent="0.2">
      <c r="F44" s="11" t="s">
        <v>35</v>
      </c>
      <c r="G44" s="11"/>
      <c r="H44" s="12">
        <v>1323</v>
      </c>
      <c r="I44" s="12"/>
      <c r="J44" s="25">
        <f t="shared" si="0"/>
        <v>1.617636270266305</v>
      </c>
      <c r="K44" s="26"/>
      <c r="L44" s="25">
        <f t="shared" si="2"/>
        <v>89.14484141540116</v>
      </c>
      <c r="M44" s="26"/>
      <c r="N44" s="13">
        <v>1.84769754</v>
      </c>
      <c r="O44" s="12"/>
      <c r="P44" s="25">
        <f t="shared" si="1"/>
        <v>2.0794694363871198</v>
      </c>
      <c r="Q44" s="26"/>
      <c r="R44" s="28">
        <f t="shared" si="3"/>
        <v>83.934452894165432</v>
      </c>
      <c r="S44" s="26"/>
      <c r="T44" s="27">
        <f t="shared" si="4"/>
        <v>1396.5967800453514</v>
      </c>
      <c r="V44" s="6"/>
    </row>
    <row r="45" spans="6:22" ht="15" customHeight="1" x14ac:dyDescent="0.2">
      <c r="F45" s="14" t="s">
        <v>36</v>
      </c>
      <c r="G45" s="14"/>
      <c r="H45" s="15">
        <v>1057</v>
      </c>
      <c r="I45" s="15"/>
      <c r="J45" s="29">
        <f t="shared" si="0"/>
        <v>1.2923972318000636</v>
      </c>
      <c r="K45" s="30"/>
      <c r="L45" s="29">
        <f t="shared" si="2"/>
        <v>90.437238647201227</v>
      </c>
      <c r="M45" s="30"/>
      <c r="N45" s="16">
        <v>1.54061589</v>
      </c>
      <c r="O45" s="15"/>
      <c r="P45" s="29">
        <f t="shared" si="1"/>
        <v>1.7338680098406913</v>
      </c>
      <c r="Q45" s="30"/>
      <c r="R45" s="31">
        <f t="shared" si="3"/>
        <v>85.668320904006123</v>
      </c>
      <c r="S45" s="30"/>
      <c r="T45" s="32">
        <f t="shared" si="4"/>
        <v>1457.5363197729423</v>
      </c>
      <c r="V45" s="6"/>
    </row>
    <row r="46" spans="6:22" ht="15" customHeight="1" x14ac:dyDescent="0.2">
      <c r="F46" s="11" t="s">
        <v>37</v>
      </c>
      <c r="G46" s="11"/>
      <c r="H46" s="12">
        <v>921</v>
      </c>
      <c r="I46" s="12"/>
      <c r="J46" s="25">
        <f t="shared" si="0"/>
        <v>1.1261096031105569</v>
      </c>
      <c r="K46" s="26"/>
      <c r="L46" s="25">
        <f t="shared" si="2"/>
        <v>91.56334825031179</v>
      </c>
      <c r="M46" s="26"/>
      <c r="N46" s="13">
        <v>1.33034477</v>
      </c>
      <c r="O46" s="12"/>
      <c r="P46" s="25">
        <f t="shared" si="1"/>
        <v>1.4972208541623389</v>
      </c>
      <c r="Q46" s="26"/>
      <c r="R46" s="28">
        <f t="shared" si="3"/>
        <v>87.165541758168459</v>
      </c>
      <c r="S46" s="26"/>
      <c r="T46" s="27">
        <f t="shared" si="4"/>
        <v>1444.4568621064061</v>
      </c>
      <c r="V46" s="6"/>
    </row>
    <row r="47" spans="6:22" ht="15" customHeight="1" x14ac:dyDescent="0.2">
      <c r="F47" s="11" t="s">
        <v>38</v>
      </c>
      <c r="G47" s="11"/>
      <c r="H47" s="12">
        <v>782</v>
      </c>
      <c r="I47" s="12"/>
      <c r="J47" s="25">
        <f t="shared" si="0"/>
        <v>0.95615386496466381</v>
      </c>
      <c r="K47" s="26"/>
      <c r="L47" s="25">
        <f t="shared" si="2"/>
        <v>92.519502115276453</v>
      </c>
      <c r="M47" s="26"/>
      <c r="N47" s="13">
        <v>1.12731428</v>
      </c>
      <c r="O47" s="12"/>
      <c r="P47" s="25">
        <f t="shared" si="1"/>
        <v>1.2687225802458728</v>
      </c>
      <c r="Q47" s="26"/>
      <c r="R47" s="28">
        <f t="shared" si="3"/>
        <v>88.434264338414337</v>
      </c>
      <c r="S47" s="26"/>
      <c r="T47" s="27">
        <f t="shared" si="4"/>
        <v>1441.5783631713555</v>
      </c>
      <c r="V47" s="6"/>
    </row>
    <row r="48" spans="6:22" ht="15" customHeight="1" x14ac:dyDescent="0.2">
      <c r="F48" s="11" t="s">
        <v>39</v>
      </c>
      <c r="G48" s="11"/>
      <c r="H48" s="12">
        <v>1991</v>
      </c>
      <c r="I48" s="12"/>
      <c r="J48" s="25">
        <f t="shared" si="0"/>
        <v>2.4344019758882935</v>
      </c>
      <c r="K48" s="26"/>
      <c r="L48" s="25">
        <f t="shared" si="2"/>
        <v>94.953904091164745</v>
      </c>
      <c r="M48" s="26"/>
      <c r="N48" s="13">
        <v>3.0395529700000004</v>
      </c>
      <c r="O48" s="12"/>
      <c r="P48" s="25">
        <f t="shared" si="1"/>
        <v>3.4208290938108279</v>
      </c>
      <c r="Q48" s="26"/>
      <c r="R48" s="28">
        <f t="shared" si="3"/>
        <v>91.855093432225161</v>
      </c>
      <c r="S48" s="26"/>
      <c r="T48" s="27">
        <f t="shared" si="4"/>
        <v>1526.6463937719741</v>
      </c>
      <c r="V48" s="6"/>
    </row>
    <row r="49" spans="6:22" ht="15" customHeight="1" x14ac:dyDescent="0.2">
      <c r="F49" s="11" t="s">
        <v>40</v>
      </c>
      <c r="G49" s="11"/>
      <c r="H49" s="12">
        <v>1162</v>
      </c>
      <c r="I49" s="12"/>
      <c r="J49" s="25">
        <f t="shared" si="0"/>
        <v>1.42078106277358</v>
      </c>
      <c r="K49" s="26"/>
      <c r="L49" s="25">
        <f t="shared" si="2"/>
        <v>96.37468515393833</v>
      </c>
      <c r="M49" s="26"/>
      <c r="N49" s="13">
        <v>1.9039078700000001</v>
      </c>
      <c r="O49" s="12"/>
      <c r="P49" s="25">
        <f t="shared" si="1"/>
        <v>2.1427306903065433</v>
      </c>
      <c r="Q49" s="26"/>
      <c r="R49" s="28">
        <f t="shared" si="3"/>
        <v>93.997824122531711</v>
      </c>
      <c r="S49" s="26"/>
      <c r="T49" s="27">
        <f t="shared" si="4"/>
        <v>1638.4749311531841</v>
      </c>
      <c r="V49" s="6"/>
    </row>
    <row r="50" spans="6:22" ht="15" customHeight="1" x14ac:dyDescent="0.2">
      <c r="F50" s="14" t="s">
        <v>41</v>
      </c>
      <c r="G50" s="14"/>
      <c r="H50" s="15">
        <v>664</v>
      </c>
      <c r="I50" s="15"/>
      <c r="J50" s="29">
        <f t="shared" si="0"/>
        <v>0.81187489301347426</v>
      </c>
      <c r="K50" s="30"/>
      <c r="L50" s="29">
        <f t="shared" si="2"/>
        <v>97.186560046951797</v>
      </c>
      <c r="M50" s="30"/>
      <c r="N50" s="16">
        <v>1.1088839699999999</v>
      </c>
      <c r="O50" s="15"/>
      <c r="P50" s="29">
        <f t="shared" si="1"/>
        <v>1.2479804049068615</v>
      </c>
      <c r="Q50" s="30"/>
      <c r="R50" s="31">
        <f t="shared" si="3"/>
        <v>95.245804527438565</v>
      </c>
      <c r="S50" s="30"/>
      <c r="T50" s="32">
        <f t="shared" si="4"/>
        <v>1670.0059789156626</v>
      </c>
      <c r="V50" s="6"/>
    </row>
    <row r="51" spans="6:22" ht="15" customHeight="1" x14ac:dyDescent="0.2">
      <c r="F51" s="11" t="s">
        <v>42</v>
      </c>
      <c r="G51" s="11"/>
      <c r="H51" s="12">
        <v>464</v>
      </c>
      <c r="I51" s="12"/>
      <c r="J51" s="25">
        <f t="shared" si="0"/>
        <v>0.56733426258772901</v>
      </c>
      <c r="K51" s="26"/>
      <c r="L51" s="25">
        <f t="shared" si="2"/>
        <v>97.753894309539533</v>
      </c>
      <c r="M51" s="26"/>
      <c r="N51" s="13">
        <v>0.81203594999999995</v>
      </c>
      <c r="O51" s="12"/>
      <c r="P51" s="25">
        <f t="shared" si="1"/>
        <v>0.91389629672428918</v>
      </c>
      <c r="Q51" s="26"/>
      <c r="R51" s="28">
        <f t="shared" si="3"/>
        <v>96.159700824162854</v>
      </c>
      <c r="S51" s="26"/>
      <c r="T51" s="27">
        <f t="shared" si="4"/>
        <v>1750.0774784482758</v>
      </c>
      <c r="V51" s="6"/>
    </row>
    <row r="52" spans="6:22" ht="15" customHeight="1" x14ac:dyDescent="0.2">
      <c r="F52" s="17" t="s">
        <v>43</v>
      </c>
      <c r="G52" s="17"/>
      <c r="H52" s="12">
        <v>354</v>
      </c>
      <c r="I52" s="12"/>
      <c r="J52" s="25">
        <f t="shared" si="0"/>
        <v>0.43283691585356909</v>
      </c>
      <c r="K52" s="26"/>
      <c r="L52" s="25">
        <f t="shared" si="2"/>
        <v>98.186731225393103</v>
      </c>
      <c r="M52" s="26"/>
      <c r="N52" s="13">
        <v>0.63900261000000003</v>
      </c>
      <c r="O52" s="12"/>
      <c r="P52" s="25">
        <f t="shared" si="1"/>
        <v>0.71915796200421345</v>
      </c>
      <c r="Q52" s="26"/>
      <c r="R52" s="28">
        <f t="shared" si="3"/>
        <v>96.878858786167072</v>
      </c>
      <c r="S52" s="26"/>
      <c r="T52" s="27">
        <f t="shared" si="4"/>
        <v>1805.0921186440678</v>
      </c>
      <c r="V52" s="6"/>
    </row>
    <row r="53" spans="6:22" ht="15" customHeight="1" x14ac:dyDescent="0.2">
      <c r="F53" s="18" t="s">
        <v>44</v>
      </c>
      <c r="G53" s="18"/>
      <c r="H53" s="12">
        <v>256</v>
      </c>
      <c r="I53" s="12"/>
      <c r="J53" s="25">
        <f t="shared" si="0"/>
        <v>0.3130120069449539</v>
      </c>
      <c r="K53" s="26"/>
      <c r="L53" s="25">
        <f t="shared" si="2"/>
        <v>98.499743232338062</v>
      </c>
      <c r="M53" s="26"/>
      <c r="N53" s="13">
        <v>0.45732706000000001</v>
      </c>
      <c r="O53" s="12"/>
      <c r="P53" s="25">
        <f t="shared" si="1"/>
        <v>0.51469335381741033</v>
      </c>
      <c r="Q53" s="26"/>
      <c r="R53" s="28">
        <f t="shared" si="3"/>
        <v>97.393552139984479</v>
      </c>
      <c r="S53" s="26"/>
      <c r="T53" s="27">
        <f t="shared" si="4"/>
        <v>1786.433828125</v>
      </c>
      <c r="V53" s="6"/>
    </row>
    <row r="54" spans="6:22" ht="15" customHeight="1" x14ac:dyDescent="0.2">
      <c r="F54" s="18" t="s">
        <v>45</v>
      </c>
      <c r="G54" s="18"/>
      <c r="H54" s="12">
        <v>595</v>
      </c>
      <c r="I54" s="12"/>
      <c r="J54" s="25">
        <f t="shared" si="0"/>
        <v>0.72750837551659209</v>
      </c>
      <c r="K54" s="26"/>
      <c r="L54" s="25">
        <f t="shared" si="2"/>
        <v>99.227251607854654</v>
      </c>
      <c r="M54" s="26"/>
      <c r="N54" s="13">
        <v>1.0878654800000001</v>
      </c>
      <c r="O54" s="12"/>
      <c r="P54" s="25">
        <f t="shared" si="1"/>
        <v>1.2243253928673865</v>
      </c>
      <c r="Q54" s="26"/>
      <c r="R54" s="28">
        <f t="shared" si="3"/>
        <v>98.617877532851864</v>
      </c>
      <c r="S54" s="26"/>
      <c r="T54" s="27">
        <f t="shared" si="4"/>
        <v>1828.3453445378154</v>
      </c>
      <c r="V54" s="6"/>
    </row>
    <row r="55" spans="6:22" ht="15" customHeight="1" x14ac:dyDescent="0.2">
      <c r="F55" s="19" t="s">
        <v>46</v>
      </c>
      <c r="G55" s="19"/>
      <c r="H55" s="15">
        <v>228</v>
      </c>
      <c r="I55" s="15"/>
      <c r="J55" s="29">
        <f t="shared" si="0"/>
        <v>0.27877631868534958</v>
      </c>
      <c r="K55" s="30"/>
      <c r="L55" s="29">
        <f t="shared" si="2"/>
        <v>99.50602792654</v>
      </c>
      <c r="M55" s="30"/>
      <c r="N55" s="16">
        <v>0.44269203999999995</v>
      </c>
      <c r="O55" s="15"/>
      <c r="P55" s="29">
        <f t="shared" si="1"/>
        <v>0.49822254291244233</v>
      </c>
      <c r="Q55" s="30"/>
      <c r="R55" s="31">
        <f t="shared" si="3"/>
        <v>99.116100075764308</v>
      </c>
      <c r="S55" s="30"/>
      <c r="T55" s="32">
        <f t="shared" si="4"/>
        <v>1941.6317543859648</v>
      </c>
      <c r="V55" s="6"/>
    </row>
    <row r="56" spans="6:22" ht="15" customHeight="1" x14ac:dyDescent="0.2">
      <c r="F56" s="18" t="s">
        <v>47</v>
      </c>
      <c r="G56" s="18"/>
      <c r="H56" s="12">
        <v>105</v>
      </c>
      <c r="I56" s="12"/>
      <c r="J56" s="25">
        <f t="shared" si="0"/>
        <v>0.12838383097351624</v>
      </c>
      <c r="K56" s="26"/>
      <c r="L56" s="25">
        <f t="shared" si="2"/>
        <v>99.634411757513519</v>
      </c>
      <c r="M56" s="26"/>
      <c r="N56" s="13">
        <v>0.20018920999999998</v>
      </c>
      <c r="O56" s="12"/>
      <c r="P56" s="25">
        <f t="shared" si="1"/>
        <v>0.2253005888017163</v>
      </c>
      <c r="Q56" s="26"/>
      <c r="R56" s="28">
        <f t="shared" si="3"/>
        <v>99.341400664566024</v>
      </c>
      <c r="S56" s="26"/>
      <c r="T56" s="27">
        <f t="shared" si="4"/>
        <v>1906.5639047619045</v>
      </c>
      <c r="V56" s="6"/>
    </row>
    <row r="57" spans="6:22" ht="15" customHeight="1" x14ac:dyDescent="0.2">
      <c r="F57" s="18" t="s">
        <v>48</v>
      </c>
      <c r="G57" s="18"/>
      <c r="H57" s="12">
        <v>299</v>
      </c>
      <c r="I57" s="12"/>
      <c r="J57" s="25">
        <f t="shared" si="0"/>
        <v>0.36558824248648913</v>
      </c>
      <c r="K57" s="26"/>
      <c r="L57" s="25">
        <f t="shared" si="2"/>
        <v>100.00000000000001</v>
      </c>
      <c r="M57" s="26"/>
      <c r="N57" s="13">
        <v>0.58519368000000005</v>
      </c>
      <c r="O57" s="12"/>
      <c r="P57" s="25">
        <f t="shared" si="1"/>
        <v>0.65859933543392857</v>
      </c>
      <c r="Q57" s="26"/>
      <c r="R57" s="28">
        <f t="shared" si="3"/>
        <v>99.999999999999957</v>
      </c>
      <c r="S57" s="26"/>
      <c r="T57" s="27">
        <f t="shared" si="4"/>
        <v>1957.1694983277594</v>
      </c>
      <c r="V57" s="6"/>
    </row>
    <row r="58" spans="6:22" ht="15.95" customHeight="1" x14ac:dyDescent="0.2">
      <c r="F58" s="20" t="s">
        <v>52</v>
      </c>
      <c r="G58" s="20"/>
      <c r="H58" s="21">
        <v>81786</v>
      </c>
      <c r="I58" s="21"/>
      <c r="J58" s="33">
        <f>SUM(J11:J57)</f>
        <v>100.00000000000001</v>
      </c>
      <c r="K58" s="34"/>
      <c r="L58" s="35"/>
      <c r="M58" s="35"/>
      <c r="N58" s="36">
        <v>88.854277330000031</v>
      </c>
      <c r="O58" s="21"/>
      <c r="P58" s="33">
        <f>SUM(P11:P57)</f>
        <v>99.999999999999957</v>
      </c>
      <c r="Q58" s="34"/>
      <c r="R58" s="35"/>
      <c r="S58" s="35"/>
      <c r="T58" s="37">
        <f t="shared" si="4"/>
        <v>1086.4240497151106</v>
      </c>
      <c r="V58" s="6"/>
    </row>
  </sheetData>
  <mergeCells count="12">
    <mergeCell ref="H6:L6"/>
    <mergeCell ref="N6:R6"/>
    <mergeCell ref="F6:F9"/>
    <mergeCell ref="F4:T4"/>
    <mergeCell ref="F1:T1"/>
    <mergeCell ref="F3:T3"/>
    <mergeCell ref="H8:H9"/>
    <mergeCell ref="L8:L9"/>
    <mergeCell ref="J8:J9"/>
    <mergeCell ref="P8:P9"/>
    <mergeCell ref="R8:R9"/>
    <mergeCell ref="T6:T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C_IV.40</vt:lpstr>
      <vt:lpstr>C_IV.40!Área_de_impresión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2014-06-12T08:57:36Z</dcterms:modified>
</cp:coreProperties>
</file>