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41" sheetId="155" r:id="rId1"/>
  </sheets>
  <definedNames>
    <definedName name="_xlnm.Print_Area" localSheetId="0">C_IV.41!$F$1:$P$59</definedName>
  </definedNames>
  <calcPr calcId="145621"/>
</workbook>
</file>

<file path=xl/calcChain.xml><?xml version="1.0" encoding="utf-8"?>
<calcChain xmlns="http://schemas.openxmlformats.org/spreadsheetml/2006/main">
  <c r="L12" i="155" l="1"/>
  <c r="N12" i="155" s="1"/>
  <c r="N13" i="155" s="1"/>
  <c r="N14" i="155" s="1"/>
  <c r="N15" i="155" s="1"/>
  <c r="N16" i="155" s="1"/>
  <c r="N17" i="155" s="1"/>
  <c r="N18" i="155" s="1"/>
  <c r="N19" i="155" s="1"/>
  <c r="N20" i="155" s="1"/>
  <c r="N21" i="155" s="1"/>
  <c r="N22" i="155" s="1"/>
  <c r="N23" i="155" s="1"/>
  <c r="N24" i="155" s="1"/>
  <c r="N25" i="155" s="1"/>
  <c r="N26" i="155" s="1"/>
  <c r="N27" i="155" s="1"/>
  <c r="N28" i="155" s="1"/>
  <c r="N29" i="155" s="1"/>
  <c r="N30" i="155" s="1"/>
  <c r="N31" i="155" s="1"/>
  <c r="N32" i="155" s="1"/>
  <c r="N33" i="155" s="1"/>
  <c r="N34" i="155" s="1"/>
  <c r="N35" i="155" s="1"/>
  <c r="N36" i="155" s="1"/>
  <c r="N37" i="155" s="1"/>
  <c r="N38" i="155" s="1"/>
  <c r="N39" i="155" s="1"/>
  <c r="N40" i="155" s="1"/>
  <c r="N41" i="155" s="1"/>
  <c r="N42" i="155" s="1"/>
  <c r="N43" i="155" s="1"/>
  <c r="N44" i="155" s="1"/>
  <c r="N45" i="155" s="1"/>
  <c r="N46" i="155" s="1"/>
  <c r="N47" i="155" s="1"/>
  <c r="N48" i="155" s="1"/>
  <c r="N49" i="155" s="1"/>
  <c r="N50" i="155" s="1"/>
  <c r="N51" i="155" s="1"/>
  <c r="N52" i="155" s="1"/>
  <c r="N53" i="155" s="1"/>
  <c r="N54" i="155" s="1"/>
  <c r="N55" i="155" s="1"/>
  <c r="N56" i="155" s="1"/>
  <c r="N57" i="155" s="1"/>
  <c r="N58" i="155" s="1"/>
  <c r="L13" i="155"/>
  <c r="L14" i="155"/>
  <c r="L15" i="155"/>
  <c r="L16" i="155"/>
  <c r="L17" i="155"/>
  <c r="L18" i="155"/>
  <c r="L19" i="155"/>
  <c r="L20" i="155"/>
  <c r="L21" i="155"/>
  <c r="L22" i="155"/>
  <c r="L23" i="155"/>
  <c r="L24" i="155"/>
  <c r="L25" i="155"/>
  <c r="L26" i="155"/>
  <c r="L27" i="155"/>
  <c r="L28" i="155"/>
  <c r="L29" i="155"/>
  <c r="L30" i="155"/>
  <c r="L31" i="155"/>
  <c r="L32" i="155"/>
  <c r="L33" i="155"/>
  <c r="L34" i="155"/>
  <c r="L35" i="155"/>
  <c r="L36" i="155"/>
  <c r="L37" i="155"/>
  <c r="L38" i="155"/>
  <c r="L39" i="155"/>
  <c r="L40" i="155"/>
  <c r="L41" i="155"/>
  <c r="L42" i="155"/>
  <c r="L43" i="155"/>
  <c r="L44" i="155"/>
  <c r="L45" i="155"/>
  <c r="L46" i="155"/>
  <c r="L47" i="155"/>
  <c r="L48" i="155"/>
  <c r="L49" i="155"/>
  <c r="L50" i="155"/>
  <c r="L51" i="155"/>
  <c r="L52" i="155"/>
  <c r="L53" i="155"/>
  <c r="L54" i="155"/>
  <c r="L55" i="155"/>
  <c r="L56" i="155"/>
  <c r="L57" i="155"/>
  <c r="L58" i="155"/>
  <c r="L59" i="155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<sst xmlns="http://schemas.openxmlformats.org/spreadsheetml/2006/main" count="58" uniqueCount="58">
  <si>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</si>
  <si>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</si>
  <si>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</si>
  <si>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</si>
  <si>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</si>
  <si>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</si>
  <si>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</si>
  <si>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</si>
  <si>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</si>
  <si>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</si>
  <si>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</si>
  <si>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</si>
  <si>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</si>
  <si>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</si>
  <si>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</si>
  <si>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</si>
  <si>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</si>
  <si>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</si>
  <si>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</si>
  <si>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</si>
  <si>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</si>
  <si>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</si>
  <si>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</si>
  <si>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</si>
  <si>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</si>
  <si>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</si>
  <si>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</si>
  <si>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</si>
  <si>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</si>
  <si>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</si>
  <si>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</si>
  <si>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</si>
  <si>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</si>
  <si>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</si>
  <si>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</si>
  <si>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</si>
  <si>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</si>
  <si>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</si>
  <si>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</si>
  <si>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</si>
  <si>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</si>
  <si>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</si>
  <si>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</si>
  <si>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</si>
  <si>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</si>
  <si>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</si>
  <si>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</si>
  <si>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</si>
  <si>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</si>
  <si>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</si>
  <si>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</si>
  <si>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</si>
  <si>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</si>
  <si>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</si>
  <si>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aportaciones y contribuciones a sistemas</t>
  </si>
  <si>
    <r>
      <t>Cuadro IV.41.</t>
    </r>
    <r>
      <rPr>
        <b/>
        <sz val="14"/>
        <rFont val="Times New Roman"/>
        <family val="1"/>
      </rPr>
      <t xml:space="preserve"> Total reducciones por 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</si>
  <si>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</si>
  <si>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t>de previsión social. 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</si>
</sst>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22"/>
  </sheetPr>
  <dimension ref="F1:R60"/>
  <sheetViews>
    <sheetView showGridLines="0" showRowColHeaders="0" tabSelected="1" zoomScale="80" workbookViewId="0">
      <selection activeCell="F1" sqref="F1:P1"/>
    </sheetView>
  </sheetViews>
  <sheetFormatPr baseColWidth="10" defaultRowHeight="12.75" x14ac:dyDescent="0.2"/>
  <cols>
    <col min="1" max="7" width="11.42578125" style="1"/>
    <col min="8" max="8" width="17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250" width="11.42578125" style="1" customWidth="1"/>
    <col min="251" max="16384" width="11.42578125" style="1"/>
  </cols>
  <sheetData>
    <row r="1" spans="6:18" ht="30" customHeight="1" x14ac:dyDescent="0.2">
      <c r="F1" s="39" t="s">
        <v>51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5"/>
      <c r="R1" s="5"/>
    </row>
    <row r="2" spans="6:18" ht="14.1" customHeight="1" x14ac:dyDescent="0.2">
      <c r="G2" s="4"/>
      <c r="H2" s="4"/>
      <c r="I2" s="4"/>
      <c r="J2" s="4"/>
      <c r="K2" s="4"/>
      <c r="L2" s="4"/>
      <c r="M2" s="4"/>
      <c r="N2" s="4"/>
      <c r="O2" s="5"/>
      <c r="P2" s="5"/>
      <c r="Q2" s="5"/>
      <c r="R2" s="5"/>
    </row>
    <row r="3" spans="6:18" ht="18" customHeight="1" x14ac:dyDescent="0.2">
      <c r="G3" s="4"/>
      <c r="H3" s="40" t="s">
        <v>55</v>
      </c>
      <c r="I3" s="40"/>
      <c r="J3" s="41"/>
      <c r="K3" s="41"/>
      <c r="L3" s="41"/>
      <c r="M3" s="41"/>
      <c r="N3" s="41"/>
      <c r="O3" s="5"/>
      <c r="P3" s="5"/>
      <c r="Q3" s="5"/>
      <c r="R3" s="5"/>
    </row>
    <row r="4" spans="6:18" ht="18" customHeight="1" x14ac:dyDescent="0.2">
      <c r="G4" s="4"/>
      <c r="H4" s="42" t="s">
        <v>54</v>
      </c>
      <c r="I4" s="42"/>
      <c r="J4" s="42"/>
      <c r="K4" s="42"/>
      <c r="L4" s="42"/>
      <c r="M4" s="42"/>
      <c r="N4" s="42"/>
      <c r="O4" s="5"/>
      <c r="P4" s="5"/>
      <c r="Q4" s="5"/>
      <c r="R4" s="5"/>
    </row>
    <row r="5" spans="6:18" ht="18" customHeight="1" x14ac:dyDescent="0.3">
      <c r="G5" s="4"/>
      <c r="H5" s="38" t="s">
        <v>57</v>
      </c>
      <c r="I5" s="38"/>
      <c r="J5" s="38"/>
      <c r="K5" s="38"/>
      <c r="L5" s="38"/>
      <c r="M5" s="38"/>
      <c r="N5" s="38"/>
      <c r="O5" s="5"/>
      <c r="P5" s="5"/>
      <c r="Q5" s="5"/>
      <c r="R5" s="5"/>
    </row>
    <row r="6" spans="6:18" ht="14.1" customHeight="1" x14ac:dyDescent="0.2">
      <c r="G6" s="4"/>
      <c r="H6" s="3"/>
      <c r="I6" s="3"/>
      <c r="J6" s="3"/>
      <c r="K6" s="3"/>
      <c r="L6" s="3"/>
      <c r="M6" s="3"/>
      <c r="N6" s="3"/>
      <c r="O6" s="5"/>
      <c r="P6" s="5"/>
      <c r="Q6" s="5"/>
      <c r="R6" s="5"/>
    </row>
    <row r="7" spans="6:18" ht="15.95" customHeight="1" x14ac:dyDescent="0.2">
      <c r="G7" s="4"/>
      <c r="H7" s="37" t="s">
        <v>56</v>
      </c>
      <c r="I7" s="7"/>
      <c r="J7" s="36" t="s">
        <v>0</v>
      </c>
      <c r="K7" s="36"/>
      <c r="L7" s="36"/>
      <c r="M7" s="36"/>
      <c r="N7" s="36"/>
      <c r="O7" s="5"/>
      <c r="P7" s="5"/>
      <c r="Q7" s="5"/>
      <c r="R7" s="5"/>
    </row>
    <row r="8" spans="6:18" s="5" customFormat="1" ht="3.95" customHeight="1" x14ac:dyDescent="0.2">
      <c r="G8" s="4"/>
      <c r="H8" s="37"/>
      <c r="I8" s="7"/>
      <c r="J8" s="25"/>
      <c r="K8" s="25"/>
      <c r="L8" s="25"/>
      <c r="M8" s="25"/>
      <c r="N8" s="25"/>
    </row>
    <row r="9" spans="6:18" ht="15" customHeight="1" x14ac:dyDescent="0.2">
      <c r="G9" s="4"/>
      <c r="H9" s="37"/>
      <c r="I9" s="7"/>
      <c r="J9" s="10" t="s">
        <v>52</v>
      </c>
      <c r="K9" s="8"/>
      <c r="L9" s="35" t="s">
        <v>48</v>
      </c>
      <c r="M9" s="8"/>
      <c r="N9" s="35" t="s">
        <v>49</v>
      </c>
      <c r="O9" s="5"/>
      <c r="P9" s="5"/>
      <c r="Q9" s="5"/>
      <c r="R9" s="5"/>
    </row>
    <row r="10" spans="6:18" ht="15" customHeight="1" x14ac:dyDescent="0.25">
      <c r="G10" s="4"/>
      <c r="H10" s="37"/>
      <c r="I10" s="7"/>
      <c r="J10" s="9" t="s">
        <v>53</v>
      </c>
      <c r="K10" s="8"/>
      <c r="L10" s="35"/>
      <c r="M10" s="8"/>
      <c r="N10" s="35"/>
      <c r="O10" s="5"/>
      <c r="P10" s="5"/>
      <c r="Q10" s="5"/>
      <c r="R10" s="5"/>
    </row>
    <row r="11" spans="6:18" s="2" customFormat="1" ht="3.95" customHeight="1" x14ac:dyDescent="0.2">
      <c r="G11" s="4"/>
      <c r="H11" s="7"/>
      <c r="I11" s="7"/>
      <c r="J11" s="8"/>
      <c r="K11" s="8"/>
      <c r="L11" s="8"/>
      <c r="M11" s="8"/>
      <c r="N11" s="26"/>
      <c r="O11" s="4"/>
      <c r="P11" s="4"/>
      <c r="Q11" s="4"/>
      <c r="R11" s="4"/>
    </row>
    <row r="12" spans="6:18" ht="15" customHeight="1" x14ac:dyDescent="0.2">
      <c r="G12" s="2"/>
      <c r="H12" s="11" t="s">
        <v>1</v>
      </c>
      <c r="I12" s="11"/>
      <c r="J12" s="13">
        <v>0</v>
      </c>
      <c r="K12" s="12"/>
      <c r="L12" s="27">
        <f t="shared" ref="L12:L59" si="0">(+J12/J$59)*100</f>
        <v>0</v>
      </c>
      <c r="M12" s="28"/>
      <c r="N12" s="27">
        <f>+L12</f>
        <v>0</v>
      </c>
    </row>
    <row r="13" spans="6:18" ht="15" customHeight="1" x14ac:dyDescent="0.2">
      <c r="G13" s="2"/>
      <c r="H13" s="11" t="s">
        <v>2</v>
      </c>
      <c r="I13" s="11"/>
      <c r="J13" s="13">
        <v>8.5821079499999993</v>
      </c>
      <c r="K13" s="12"/>
      <c r="L13" s="27">
        <f t="shared" si="0"/>
        <v>0.15832693508587853</v>
      </c>
      <c r="M13" s="28"/>
      <c r="N13" s="27">
        <f t="shared" ref="N13:N58" si="1">+N12+L13</f>
        <v>0.15832693508587853</v>
      </c>
    </row>
    <row r="14" spans="6:18" ht="15" customHeight="1" x14ac:dyDescent="0.2">
      <c r="G14" s="2"/>
      <c r="H14" s="11" t="s">
        <v>3</v>
      </c>
      <c r="I14" s="11"/>
      <c r="J14" s="13">
        <v>17.775854580000001</v>
      </c>
      <c r="K14" s="12"/>
      <c r="L14" s="27">
        <f t="shared" si="0"/>
        <v>0.32793768041378191</v>
      </c>
      <c r="M14" s="28"/>
      <c r="N14" s="27">
        <f t="shared" si="1"/>
        <v>0.48626461549966044</v>
      </c>
    </row>
    <row r="15" spans="6:18" ht="15" customHeight="1" x14ac:dyDescent="0.2">
      <c r="G15" s="2"/>
      <c r="H15" s="11" t="s">
        <v>4</v>
      </c>
      <c r="I15" s="11"/>
      <c r="J15" s="13">
        <v>27.89680311</v>
      </c>
      <c r="K15" s="12"/>
      <c r="L15" s="27">
        <f t="shared" si="0"/>
        <v>0.51465390098017882</v>
      </c>
      <c r="M15" s="28"/>
      <c r="N15" s="27">
        <f t="shared" si="1"/>
        <v>1.0009185164798393</v>
      </c>
    </row>
    <row r="16" spans="6:18" ht="15" customHeight="1" x14ac:dyDescent="0.2">
      <c r="G16" s="2"/>
      <c r="H16" s="14" t="s">
        <v>5</v>
      </c>
      <c r="I16" s="14"/>
      <c r="J16" s="16">
        <v>38.648813730000015</v>
      </c>
      <c r="K16" s="15"/>
      <c r="L16" s="29">
        <f t="shared" si="0"/>
        <v>0.71301226437916387</v>
      </c>
      <c r="M16" s="30"/>
      <c r="N16" s="29">
        <f t="shared" si="1"/>
        <v>1.7139307808590032</v>
      </c>
    </row>
    <row r="17" spans="8:14" ht="15" customHeight="1" x14ac:dyDescent="0.2">
      <c r="H17" s="17" t="s">
        <v>6</v>
      </c>
      <c r="I17" s="17"/>
      <c r="J17" s="13">
        <v>45.94032485999999</v>
      </c>
      <c r="K17" s="18"/>
      <c r="L17" s="27">
        <f t="shared" si="0"/>
        <v>0.84752963657761859</v>
      </c>
      <c r="M17" s="28"/>
      <c r="N17" s="27">
        <f t="shared" si="1"/>
        <v>2.5614604174366216</v>
      </c>
    </row>
    <row r="18" spans="8:14" ht="15" customHeight="1" x14ac:dyDescent="0.2">
      <c r="H18" s="11" t="s">
        <v>7</v>
      </c>
      <c r="I18" s="11"/>
      <c r="J18" s="13">
        <v>57.692235770000003</v>
      </c>
      <c r="K18" s="12"/>
      <c r="L18" s="27">
        <f t="shared" si="0"/>
        <v>1.0643346507562856</v>
      </c>
      <c r="M18" s="28"/>
      <c r="N18" s="27">
        <f t="shared" si="1"/>
        <v>3.6257950681929074</v>
      </c>
    </row>
    <row r="19" spans="8:14" ht="15" customHeight="1" x14ac:dyDescent="0.2">
      <c r="H19" s="11" t="s">
        <v>8</v>
      </c>
      <c r="I19" s="11"/>
      <c r="J19" s="13">
        <v>67.341640470000002</v>
      </c>
      <c r="K19" s="12"/>
      <c r="L19" s="27">
        <f t="shared" si="0"/>
        <v>1.2423515995589711</v>
      </c>
      <c r="M19" s="28"/>
      <c r="N19" s="27">
        <f t="shared" si="1"/>
        <v>4.8681466677518781</v>
      </c>
    </row>
    <row r="20" spans="8:14" ht="15" customHeight="1" x14ac:dyDescent="0.2">
      <c r="H20" s="11" t="s">
        <v>9</v>
      </c>
      <c r="I20" s="11"/>
      <c r="J20" s="13">
        <v>81.371606299999996</v>
      </c>
      <c r="K20" s="12"/>
      <c r="L20" s="27">
        <f t="shared" si="0"/>
        <v>1.5011832877834828</v>
      </c>
      <c r="M20" s="28"/>
      <c r="N20" s="27">
        <f t="shared" si="1"/>
        <v>6.3693299555353606</v>
      </c>
    </row>
    <row r="21" spans="8:14" ht="15" customHeight="1" x14ac:dyDescent="0.2">
      <c r="H21" s="14" t="s">
        <v>10</v>
      </c>
      <c r="I21" s="14"/>
      <c r="J21" s="16">
        <v>96.054676040000004</v>
      </c>
      <c r="K21" s="15"/>
      <c r="L21" s="29">
        <f t="shared" si="0"/>
        <v>1.7720637571425766</v>
      </c>
      <c r="M21" s="30"/>
      <c r="N21" s="29">
        <f t="shared" si="1"/>
        <v>8.141393712677937</v>
      </c>
    </row>
    <row r="22" spans="8:14" ht="15" customHeight="1" x14ac:dyDescent="0.2">
      <c r="H22" s="17" t="s">
        <v>11</v>
      </c>
      <c r="I22" s="17"/>
      <c r="J22" s="13">
        <v>104.46303664</v>
      </c>
      <c r="K22" s="18"/>
      <c r="L22" s="27">
        <f t="shared" si="0"/>
        <v>1.9271853159310393</v>
      </c>
      <c r="M22" s="28"/>
      <c r="N22" s="27">
        <f t="shared" si="1"/>
        <v>10.068579028608976</v>
      </c>
    </row>
    <row r="23" spans="8:14" ht="15" customHeight="1" x14ac:dyDescent="0.2">
      <c r="H23" s="11" t="s">
        <v>12</v>
      </c>
      <c r="I23" s="11"/>
      <c r="J23" s="13">
        <v>110.51684307000001</v>
      </c>
      <c r="K23" s="12"/>
      <c r="L23" s="27">
        <f t="shared" si="0"/>
        <v>2.0388689050037083</v>
      </c>
      <c r="M23" s="28"/>
      <c r="N23" s="27">
        <f t="shared" si="1"/>
        <v>12.107447933612685</v>
      </c>
    </row>
    <row r="24" spans="8:14" ht="15" customHeight="1" x14ac:dyDescent="0.2">
      <c r="H24" s="11" t="s">
        <v>13</v>
      </c>
      <c r="I24" s="11"/>
      <c r="J24" s="13">
        <v>115.07186913</v>
      </c>
      <c r="K24" s="12"/>
      <c r="L24" s="27">
        <f t="shared" si="0"/>
        <v>2.1229022589906039</v>
      </c>
      <c r="M24" s="28"/>
      <c r="N24" s="27">
        <f t="shared" si="1"/>
        <v>14.230350192603289</v>
      </c>
    </row>
    <row r="25" spans="8:14" ht="15" customHeight="1" x14ac:dyDescent="0.2">
      <c r="H25" s="11" t="s">
        <v>14</v>
      </c>
      <c r="I25" s="11"/>
      <c r="J25" s="13">
        <v>122.98706477000002</v>
      </c>
      <c r="K25" s="12"/>
      <c r="L25" s="27">
        <f t="shared" si="0"/>
        <v>2.2689256688087376</v>
      </c>
      <c r="M25" s="28"/>
      <c r="N25" s="27">
        <f t="shared" si="1"/>
        <v>16.499275861412027</v>
      </c>
    </row>
    <row r="26" spans="8:14" ht="15" customHeight="1" x14ac:dyDescent="0.2">
      <c r="H26" s="14" t="s">
        <v>15</v>
      </c>
      <c r="I26" s="14"/>
      <c r="J26" s="16">
        <v>121.50111509</v>
      </c>
      <c r="K26" s="15"/>
      <c r="L26" s="29">
        <f t="shared" si="0"/>
        <v>2.2415121405826981</v>
      </c>
      <c r="M26" s="30"/>
      <c r="N26" s="29">
        <f t="shared" si="1"/>
        <v>18.740788001994726</v>
      </c>
    </row>
    <row r="27" spans="8:14" ht="15" customHeight="1" x14ac:dyDescent="0.2">
      <c r="H27" s="17" t="s">
        <v>16</v>
      </c>
      <c r="I27" s="17"/>
      <c r="J27" s="13">
        <v>118.98057668000001</v>
      </c>
      <c r="K27" s="18"/>
      <c r="L27" s="27">
        <f t="shared" si="0"/>
        <v>2.1950120122288554</v>
      </c>
      <c r="M27" s="28"/>
      <c r="N27" s="27">
        <f t="shared" si="1"/>
        <v>20.935800014223581</v>
      </c>
    </row>
    <row r="28" spans="8:14" ht="15" customHeight="1" x14ac:dyDescent="0.2">
      <c r="H28" s="11" t="s">
        <v>17</v>
      </c>
      <c r="I28" s="11"/>
      <c r="J28" s="13">
        <v>119.72868212</v>
      </c>
      <c r="K28" s="12"/>
      <c r="L28" s="27">
        <f t="shared" si="0"/>
        <v>2.2088134281660987</v>
      </c>
      <c r="M28" s="28"/>
      <c r="N28" s="27">
        <f t="shared" si="1"/>
        <v>23.14461344238968</v>
      </c>
    </row>
    <row r="29" spans="8:14" ht="15" customHeight="1" x14ac:dyDescent="0.2">
      <c r="H29" s="11" t="s">
        <v>18</v>
      </c>
      <c r="I29" s="11"/>
      <c r="J29" s="13">
        <v>118.57150388999999</v>
      </c>
      <c r="K29" s="12"/>
      <c r="L29" s="27">
        <f t="shared" si="0"/>
        <v>2.1874652368392806</v>
      </c>
      <c r="M29" s="28"/>
      <c r="N29" s="27">
        <f t="shared" si="1"/>
        <v>25.33207867922896</v>
      </c>
    </row>
    <row r="30" spans="8:14" ht="15" customHeight="1" x14ac:dyDescent="0.2">
      <c r="H30" s="11" t="s">
        <v>19</v>
      </c>
      <c r="I30" s="11"/>
      <c r="J30" s="13">
        <v>118.94698802000001</v>
      </c>
      <c r="K30" s="12"/>
      <c r="L30" s="27">
        <f t="shared" si="0"/>
        <v>2.1943923521613726</v>
      </c>
      <c r="M30" s="28"/>
      <c r="N30" s="27">
        <f t="shared" si="1"/>
        <v>27.526471031390333</v>
      </c>
    </row>
    <row r="31" spans="8:14" ht="15" customHeight="1" x14ac:dyDescent="0.2">
      <c r="H31" s="14" t="s">
        <v>20</v>
      </c>
      <c r="I31" s="14"/>
      <c r="J31" s="16">
        <v>120.11135334000001</v>
      </c>
      <c r="K31" s="15"/>
      <c r="L31" s="29">
        <f t="shared" si="0"/>
        <v>2.215873134448187</v>
      </c>
      <c r="M31" s="30"/>
      <c r="N31" s="29">
        <f t="shared" si="1"/>
        <v>29.742344165838521</v>
      </c>
    </row>
    <row r="32" spans="8:14" ht="15" customHeight="1" x14ac:dyDescent="0.2">
      <c r="H32" s="17" t="s">
        <v>21</v>
      </c>
      <c r="I32" s="17"/>
      <c r="J32" s="13">
        <v>119.47367474999999</v>
      </c>
      <c r="K32" s="18"/>
      <c r="L32" s="27">
        <f t="shared" si="0"/>
        <v>2.2041089271796701</v>
      </c>
      <c r="M32" s="28"/>
      <c r="N32" s="27">
        <f t="shared" si="1"/>
        <v>31.946453093018192</v>
      </c>
    </row>
    <row r="33" spans="8:14" ht="15" customHeight="1" x14ac:dyDescent="0.2">
      <c r="H33" s="11" t="s">
        <v>22</v>
      </c>
      <c r="I33" s="11"/>
      <c r="J33" s="13">
        <v>236.58034517999999</v>
      </c>
      <c r="K33" s="12"/>
      <c r="L33" s="27">
        <f t="shared" si="0"/>
        <v>4.3645501981723029</v>
      </c>
      <c r="M33" s="28"/>
      <c r="N33" s="27">
        <f t="shared" si="1"/>
        <v>36.311003291190495</v>
      </c>
    </row>
    <row r="34" spans="8:14" ht="15" customHeight="1" x14ac:dyDescent="0.2">
      <c r="H34" s="11" t="s">
        <v>23</v>
      </c>
      <c r="I34" s="11"/>
      <c r="J34" s="13">
        <v>241.96116423999999</v>
      </c>
      <c r="K34" s="12"/>
      <c r="L34" s="27">
        <f t="shared" si="0"/>
        <v>4.4638181862918751</v>
      </c>
      <c r="M34" s="28"/>
      <c r="N34" s="27">
        <f t="shared" si="1"/>
        <v>40.774821477482369</v>
      </c>
    </row>
    <row r="35" spans="8:14" ht="15" customHeight="1" x14ac:dyDescent="0.2">
      <c r="H35" s="11" t="s">
        <v>24</v>
      </c>
      <c r="I35" s="11"/>
      <c r="J35" s="13">
        <v>230.25880798000003</v>
      </c>
      <c r="K35" s="12"/>
      <c r="L35" s="27">
        <f t="shared" si="0"/>
        <v>4.247927380591995</v>
      </c>
      <c r="M35" s="28"/>
      <c r="N35" s="27">
        <f t="shared" si="1"/>
        <v>45.022748858074365</v>
      </c>
    </row>
    <row r="36" spans="8:14" ht="15" customHeight="1" x14ac:dyDescent="0.2">
      <c r="H36" s="14" t="s">
        <v>25</v>
      </c>
      <c r="I36" s="14"/>
      <c r="J36" s="16">
        <v>213.21400899</v>
      </c>
      <c r="K36" s="15"/>
      <c r="L36" s="29">
        <f t="shared" si="0"/>
        <v>3.933476572123479</v>
      </c>
      <c r="M36" s="30"/>
      <c r="N36" s="29">
        <f t="shared" si="1"/>
        <v>48.956225430197847</v>
      </c>
    </row>
    <row r="37" spans="8:14" ht="15" customHeight="1" x14ac:dyDescent="0.2">
      <c r="H37" s="17" t="s">
        <v>26</v>
      </c>
      <c r="I37" s="17"/>
      <c r="J37" s="13">
        <v>196.15626391999999</v>
      </c>
      <c r="K37" s="18"/>
      <c r="L37" s="27">
        <f t="shared" si="0"/>
        <v>3.6187869280239364</v>
      </c>
      <c r="M37" s="28"/>
      <c r="N37" s="27">
        <f t="shared" si="1"/>
        <v>52.575012358221784</v>
      </c>
    </row>
    <row r="38" spans="8:14" ht="15" customHeight="1" x14ac:dyDescent="0.2">
      <c r="H38" s="11" t="s">
        <v>27</v>
      </c>
      <c r="I38" s="11"/>
      <c r="J38" s="13">
        <v>183.09823194000001</v>
      </c>
      <c r="K38" s="12"/>
      <c r="L38" s="27">
        <f t="shared" si="0"/>
        <v>3.3778859519826385</v>
      </c>
      <c r="M38" s="28"/>
      <c r="N38" s="27">
        <f t="shared" si="1"/>
        <v>55.952898310204425</v>
      </c>
    </row>
    <row r="39" spans="8:14" ht="15" customHeight="1" x14ac:dyDescent="0.2">
      <c r="H39" s="11" t="s">
        <v>28</v>
      </c>
      <c r="I39" s="11"/>
      <c r="J39" s="13">
        <v>171.83921549000002</v>
      </c>
      <c r="K39" s="12"/>
      <c r="L39" s="27">
        <f t="shared" si="0"/>
        <v>3.1701740964576808</v>
      </c>
      <c r="M39" s="28"/>
      <c r="N39" s="27">
        <f t="shared" si="1"/>
        <v>59.123072406662104</v>
      </c>
    </row>
    <row r="40" spans="8:14" ht="15" customHeight="1" x14ac:dyDescent="0.2">
      <c r="H40" s="11" t="s">
        <v>29</v>
      </c>
      <c r="I40" s="11"/>
      <c r="J40" s="13">
        <v>159.81629292999997</v>
      </c>
      <c r="K40" s="12"/>
      <c r="L40" s="27">
        <f t="shared" si="0"/>
        <v>2.9483693264885882</v>
      </c>
      <c r="M40" s="28"/>
      <c r="N40" s="27">
        <f t="shared" si="1"/>
        <v>62.071441733150692</v>
      </c>
    </row>
    <row r="41" spans="8:14" ht="15" customHeight="1" x14ac:dyDescent="0.2">
      <c r="H41" s="14" t="s">
        <v>30</v>
      </c>
      <c r="I41" s="14"/>
      <c r="J41" s="16">
        <v>149.54724751999998</v>
      </c>
      <c r="K41" s="15"/>
      <c r="L41" s="29">
        <f t="shared" si="0"/>
        <v>2.7589209420712137</v>
      </c>
      <c r="M41" s="30"/>
      <c r="N41" s="29">
        <f t="shared" si="1"/>
        <v>64.830362675221906</v>
      </c>
    </row>
    <row r="42" spans="8:14" ht="15" customHeight="1" x14ac:dyDescent="0.2">
      <c r="H42" s="17" t="s">
        <v>31</v>
      </c>
      <c r="I42" s="17"/>
      <c r="J42" s="13">
        <v>140.51459083999998</v>
      </c>
      <c r="K42" s="18"/>
      <c r="L42" s="27">
        <f t="shared" si="0"/>
        <v>2.5922820631198729</v>
      </c>
      <c r="M42" s="28"/>
      <c r="N42" s="27">
        <f t="shared" si="1"/>
        <v>67.422644738341774</v>
      </c>
    </row>
    <row r="43" spans="8:14" ht="15" customHeight="1" x14ac:dyDescent="0.2">
      <c r="H43" s="11" t="s">
        <v>32</v>
      </c>
      <c r="I43" s="11"/>
      <c r="J43" s="13">
        <v>246.69557945999998</v>
      </c>
      <c r="K43" s="12"/>
      <c r="L43" s="27">
        <f t="shared" si="0"/>
        <v>4.551160999453125</v>
      </c>
      <c r="M43" s="28"/>
      <c r="N43" s="27">
        <f t="shared" si="1"/>
        <v>71.973805737794905</v>
      </c>
    </row>
    <row r="44" spans="8:14" ht="15" customHeight="1" x14ac:dyDescent="0.2">
      <c r="H44" s="11" t="s">
        <v>33</v>
      </c>
      <c r="I44" s="11"/>
      <c r="J44" s="13">
        <v>209.45696225999998</v>
      </c>
      <c r="K44" s="12"/>
      <c r="L44" s="27">
        <f t="shared" si="0"/>
        <v>3.8641647320486494</v>
      </c>
      <c r="M44" s="28"/>
      <c r="N44" s="27">
        <f t="shared" si="1"/>
        <v>75.837970469843555</v>
      </c>
    </row>
    <row r="45" spans="8:14" ht="15" customHeight="1" x14ac:dyDescent="0.2">
      <c r="H45" s="11" t="s">
        <v>34</v>
      </c>
      <c r="I45" s="11"/>
      <c r="J45" s="13">
        <v>174.36048880999996</v>
      </c>
      <c r="K45" s="12"/>
      <c r="L45" s="27">
        <f t="shared" si="0"/>
        <v>3.2166877827915137</v>
      </c>
      <c r="M45" s="28"/>
      <c r="N45" s="27">
        <f t="shared" si="1"/>
        <v>79.054658252635065</v>
      </c>
    </row>
    <row r="46" spans="8:14" ht="15" customHeight="1" x14ac:dyDescent="0.2">
      <c r="H46" s="14" t="s">
        <v>35</v>
      </c>
      <c r="I46" s="14"/>
      <c r="J46" s="16">
        <v>145.40690592999994</v>
      </c>
      <c r="K46" s="15"/>
      <c r="L46" s="29">
        <f t="shared" si="0"/>
        <v>2.6825378904978177</v>
      </c>
      <c r="M46" s="30"/>
      <c r="N46" s="29">
        <f t="shared" si="1"/>
        <v>81.737196143132877</v>
      </c>
    </row>
    <row r="47" spans="8:14" ht="15" customHeight="1" x14ac:dyDescent="0.2">
      <c r="H47" s="17" t="s">
        <v>36</v>
      </c>
      <c r="I47" s="17"/>
      <c r="J47" s="13">
        <v>121.02670810999999</v>
      </c>
      <c r="K47" s="18"/>
      <c r="L47" s="27">
        <f t="shared" si="0"/>
        <v>2.232760048024045</v>
      </c>
      <c r="M47" s="28"/>
      <c r="N47" s="27">
        <f t="shared" si="1"/>
        <v>83.969956191156925</v>
      </c>
    </row>
    <row r="48" spans="8:14" ht="15" customHeight="1" x14ac:dyDescent="0.2">
      <c r="H48" s="11" t="s">
        <v>37</v>
      </c>
      <c r="I48" s="11"/>
      <c r="J48" s="13">
        <v>99.156237059999981</v>
      </c>
      <c r="K48" s="12"/>
      <c r="L48" s="27">
        <f t="shared" si="0"/>
        <v>1.8292828754686783</v>
      </c>
      <c r="M48" s="28"/>
      <c r="N48" s="27">
        <f t="shared" si="1"/>
        <v>85.799239066625603</v>
      </c>
    </row>
    <row r="49" spans="8:14" ht="15" customHeight="1" x14ac:dyDescent="0.2">
      <c r="H49" s="11" t="s">
        <v>38</v>
      </c>
      <c r="I49" s="11"/>
      <c r="J49" s="13">
        <v>267.66945271999998</v>
      </c>
      <c r="K49" s="12"/>
      <c r="L49" s="27">
        <f t="shared" si="0"/>
        <v>4.9380972963958207</v>
      </c>
      <c r="M49" s="28"/>
      <c r="N49" s="27">
        <f t="shared" si="1"/>
        <v>90.737336363021427</v>
      </c>
    </row>
    <row r="50" spans="8:14" ht="15" customHeight="1" x14ac:dyDescent="0.2">
      <c r="H50" s="11" t="s">
        <v>39</v>
      </c>
      <c r="I50" s="11"/>
      <c r="J50" s="13">
        <v>149.78984691999997</v>
      </c>
      <c r="K50" s="12"/>
      <c r="L50" s="27">
        <f t="shared" si="0"/>
        <v>2.7633965347437188</v>
      </c>
      <c r="M50" s="28"/>
      <c r="N50" s="27">
        <f t="shared" si="1"/>
        <v>93.500732897765147</v>
      </c>
    </row>
    <row r="51" spans="8:14" ht="15" customHeight="1" x14ac:dyDescent="0.2">
      <c r="H51" s="14" t="s">
        <v>40</v>
      </c>
      <c r="I51" s="14"/>
      <c r="J51" s="16">
        <v>87.765977410000005</v>
      </c>
      <c r="K51" s="15"/>
      <c r="L51" s="29">
        <f t="shared" si="0"/>
        <v>1.6191497810443827</v>
      </c>
      <c r="M51" s="30"/>
      <c r="N51" s="29">
        <f t="shared" si="1"/>
        <v>95.119882678809532</v>
      </c>
    </row>
    <row r="52" spans="8:14" ht="15" customHeight="1" x14ac:dyDescent="0.2">
      <c r="H52" s="17" t="s">
        <v>41</v>
      </c>
      <c r="I52" s="17"/>
      <c r="J52" s="13">
        <v>59.776677849999999</v>
      </c>
      <c r="K52" s="18"/>
      <c r="L52" s="27">
        <f t="shared" si="0"/>
        <v>1.1027894602055692</v>
      </c>
      <c r="M52" s="28"/>
      <c r="N52" s="27">
        <f t="shared" si="1"/>
        <v>96.222672139015103</v>
      </c>
    </row>
    <row r="53" spans="8:14" ht="15" customHeight="1" x14ac:dyDescent="0.2">
      <c r="H53" s="19" t="s">
        <v>42</v>
      </c>
      <c r="I53" s="19"/>
      <c r="J53" s="13">
        <v>42.800454739999999</v>
      </c>
      <c r="K53" s="12"/>
      <c r="L53" s="27">
        <f t="shared" si="0"/>
        <v>0.78960377319258301</v>
      </c>
      <c r="M53" s="28"/>
      <c r="N53" s="27">
        <f t="shared" si="1"/>
        <v>97.012275912207684</v>
      </c>
    </row>
    <row r="54" spans="8:14" ht="15" customHeight="1" x14ac:dyDescent="0.2">
      <c r="H54" s="20" t="s">
        <v>43</v>
      </c>
      <c r="I54" s="20"/>
      <c r="J54" s="13">
        <v>28.501155910000001</v>
      </c>
      <c r="K54" s="12"/>
      <c r="L54" s="27">
        <f t="shared" si="0"/>
        <v>0.52580329773585222</v>
      </c>
      <c r="M54" s="28"/>
      <c r="N54" s="27">
        <f t="shared" si="1"/>
        <v>97.538079209943533</v>
      </c>
    </row>
    <row r="55" spans="8:14" ht="15" customHeight="1" x14ac:dyDescent="0.2">
      <c r="H55" s="20" t="s">
        <v>44</v>
      </c>
      <c r="I55" s="20"/>
      <c r="J55" s="13">
        <v>67.249019149999995</v>
      </c>
      <c r="K55" s="12"/>
      <c r="L55" s="27">
        <f t="shared" si="0"/>
        <v>1.2406428760373556</v>
      </c>
      <c r="M55" s="28"/>
      <c r="N55" s="27">
        <f t="shared" si="1"/>
        <v>98.778722085980888</v>
      </c>
    </row>
    <row r="56" spans="8:14" ht="15" customHeight="1" x14ac:dyDescent="0.2">
      <c r="H56" s="21" t="s">
        <v>45</v>
      </c>
      <c r="I56" s="21"/>
      <c r="J56" s="16">
        <v>24.485647869999998</v>
      </c>
      <c r="K56" s="15"/>
      <c r="L56" s="29">
        <f t="shared" si="0"/>
        <v>0.45172323669608117</v>
      </c>
      <c r="M56" s="30"/>
      <c r="N56" s="29">
        <f t="shared" si="1"/>
        <v>99.230445322676971</v>
      </c>
    </row>
    <row r="57" spans="8:14" ht="15" customHeight="1" x14ac:dyDescent="0.2">
      <c r="H57" s="22" t="s">
        <v>46</v>
      </c>
      <c r="I57" s="22"/>
      <c r="J57" s="13">
        <v>12.461138200000001</v>
      </c>
      <c r="K57" s="18"/>
      <c r="L57" s="27">
        <f t="shared" si="0"/>
        <v>0.22988918694358323</v>
      </c>
      <c r="M57" s="28"/>
      <c r="N57" s="27">
        <f t="shared" si="1"/>
        <v>99.460334509620552</v>
      </c>
    </row>
    <row r="58" spans="8:14" ht="15" customHeight="1" x14ac:dyDescent="0.2">
      <c r="H58" s="20" t="s">
        <v>47</v>
      </c>
      <c r="I58" s="20"/>
      <c r="J58" s="13">
        <v>29.252555749999999</v>
      </c>
      <c r="K58" s="12"/>
      <c r="L58" s="27">
        <f t="shared" si="0"/>
        <v>0.53966549037946943</v>
      </c>
      <c r="M58" s="28"/>
      <c r="N58" s="27">
        <f t="shared" si="1"/>
        <v>100.00000000000001</v>
      </c>
    </row>
    <row r="59" spans="8:14" ht="15.95" customHeight="1" x14ac:dyDescent="0.2">
      <c r="H59" s="23" t="s">
        <v>50</v>
      </c>
      <c r="I59" s="23"/>
      <c r="J59" s="32">
        <v>5420.4977474899988</v>
      </c>
      <c r="K59" s="24"/>
      <c r="L59" s="31">
        <f t="shared" si="0"/>
        <v>100</v>
      </c>
      <c r="M59" s="33"/>
      <c r="N59" s="34"/>
    </row>
    <row r="60" spans="8:14" x14ac:dyDescent="0.2">
      <c r="H60"/>
      <c r="I60"/>
      <c r="J60" s="6"/>
      <c r="K60"/>
      <c r="L60"/>
      <c r="M60"/>
      <c r="N60"/>
    </row>
  </sheetData>
  <mergeCells count="8">
    <mergeCell ref="F1:P1"/>
    <mergeCell ref="J7:N7"/>
    <mergeCell ref="L9:L10"/>
    <mergeCell ref="N9:N10"/>
    <mergeCell ref="H3:N3"/>
    <mergeCell ref="H4:N4"/>
    <mergeCell ref="H5:N5"/>
    <mergeCell ref="H7:H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C_IV.41</vt:lpstr>
      <vt:lpstr>C_IV.41!Área_de_impresión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2014-06-12T08:59:28Z</dcterms:modified>
</cp:coreProperties>
</file>