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43" sheetId="188" r:id="rId1"/>
  </sheets>
  <definedNames>
    <definedName name="_xlnm.Print_Area" localSheetId="0">C_IV.43!$F$1:$T$58</definedName>
  </definedNames>
  <calcPr calcId="145621"/>
</workbook>
</file>

<file path=xl/calcChain.xml><?xml version="1.0" encoding="utf-8"?>
<calcChain xmlns="http://schemas.openxmlformats.org/spreadsheetml/2006/main">
  <c r="J11" i="188" l="1"/>
  <c r="L11" i="188" s="1"/>
  <c r="P11" i="188"/>
  <c r="R11" i="188" s="1"/>
  <c r="J12" i="188"/>
  <c r="P12" i="188"/>
  <c r="T12" i="188"/>
  <c r="J13" i="188"/>
  <c r="P13" i="188"/>
  <c r="T13" i="188"/>
  <c r="J14" i="188"/>
  <c r="P14" i="188"/>
  <c r="T14" i="188"/>
  <c r="J15" i="188"/>
  <c r="P15" i="188"/>
  <c r="T15" i="188"/>
  <c r="J16" i="188"/>
  <c r="P16" i="188"/>
  <c r="T16" i="188"/>
  <c r="J17" i="188"/>
  <c r="P17" i="188"/>
  <c r="T17" i="188"/>
  <c r="J18" i="188"/>
  <c r="P18" i="188"/>
  <c r="T18" i="188"/>
  <c r="J19" i="188"/>
  <c r="P19" i="188"/>
  <c r="T19" i="188"/>
  <c r="J20" i="188"/>
  <c r="P20" i="188"/>
  <c r="T20" i="188"/>
  <c r="J21" i="188"/>
  <c r="P21" i="188"/>
  <c r="T21" i="188"/>
  <c r="J22" i="188"/>
  <c r="P22" i="188"/>
  <c r="T22" i="188"/>
  <c r="J23" i="188"/>
  <c r="P23" i="188"/>
  <c r="T23" i="188"/>
  <c r="J24" i="188"/>
  <c r="P24" i="188"/>
  <c r="T24" i="188"/>
  <c r="J25" i="188"/>
  <c r="P25" i="188"/>
  <c r="T25" i="188"/>
  <c r="J26" i="188"/>
  <c r="P26" i="188"/>
  <c r="T26" i="188"/>
  <c r="J27" i="188"/>
  <c r="P27" i="188"/>
  <c r="T27" i="188"/>
  <c r="J28" i="188"/>
  <c r="P28" i="188"/>
  <c r="T28" i="188"/>
  <c r="J29" i="188"/>
  <c r="P29" i="188"/>
  <c r="T29" i="188"/>
  <c r="J30" i="188"/>
  <c r="P30" i="188"/>
  <c r="T30" i="188"/>
  <c r="J31" i="188"/>
  <c r="P31" i="188"/>
  <c r="T31" i="188"/>
  <c r="J32" i="188"/>
  <c r="P32" i="188"/>
  <c r="T32" i="188"/>
  <c r="J33" i="188"/>
  <c r="P33" i="188"/>
  <c r="T33" i="188"/>
  <c r="J34" i="188"/>
  <c r="P34" i="188"/>
  <c r="T34" i="188"/>
  <c r="J35" i="188"/>
  <c r="P35" i="188"/>
  <c r="T35" i="188"/>
  <c r="J36" i="188"/>
  <c r="P36" i="188"/>
  <c r="T36" i="188"/>
  <c r="J37" i="188"/>
  <c r="P37" i="188"/>
  <c r="T37" i="188"/>
  <c r="J38" i="188"/>
  <c r="P38" i="188"/>
  <c r="T38" i="188"/>
  <c r="J39" i="188"/>
  <c r="P39" i="188"/>
  <c r="T39" i="188"/>
  <c r="J40" i="188"/>
  <c r="P40" i="188"/>
  <c r="T40" i="188"/>
  <c r="J41" i="188"/>
  <c r="P41" i="188"/>
  <c r="T41" i="188"/>
  <c r="J42" i="188"/>
  <c r="P42" i="188"/>
  <c r="T42" i="188"/>
  <c r="J43" i="188"/>
  <c r="P43" i="188"/>
  <c r="T43" i="188"/>
  <c r="J44" i="188"/>
  <c r="P44" i="188"/>
  <c r="T44" i="188"/>
  <c r="J45" i="188"/>
  <c r="P45" i="188"/>
  <c r="T45" i="188"/>
  <c r="J46" i="188"/>
  <c r="P46" i="188"/>
  <c r="T46" i="188"/>
  <c r="J47" i="188"/>
  <c r="P47" i="188"/>
  <c r="T47" i="188"/>
  <c r="J48" i="188"/>
  <c r="P48" i="188"/>
  <c r="T48" i="188"/>
  <c r="J49" i="188"/>
  <c r="P49" i="188"/>
  <c r="T49" i="188"/>
  <c r="J50" i="188"/>
  <c r="P50" i="188"/>
  <c r="T50" i="188"/>
  <c r="J51" i="188"/>
  <c r="P51" i="188"/>
  <c r="T51" i="188"/>
  <c r="J52" i="188"/>
  <c r="P52" i="188"/>
  <c r="T52" i="188"/>
  <c r="J53" i="188"/>
  <c r="P53" i="188"/>
  <c r="T53" i="188"/>
  <c r="J54" i="188"/>
  <c r="P54" i="188"/>
  <c r="T54" i="188"/>
  <c r="J55" i="188"/>
  <c r="P55" i="188"/>
  <c r="T55" i="188"/>
  <c r="J56" i="188"/>
  <c r="P56" i="188"/>
  <c r="T56" i="188"/>
  <c r="J57" i="188"/>
  <c r="P57" i="188"/>
  <c r="T57" i="188"/>
  <c r="J58" i="188"/>
  <c r="P58" i="188"/>
  <c r="T58" i="188"/>
  <c r="R12" i="188" l="1"/>
  <c r="R13" i="188" s="1"/>
  <c r="R14" i="188" s="1"/>
  <c r="R15" i="188" s="1"/>
  <c r="R16" i="188" s="1"/>
  <c r="R17" i="188" s="1"/>
  <c r="R18" i="188" s="1"/>
  <c r="R19" i="188" s="1"/>
  <c r="R20" i="188" s="1"/>
  <c r="R21" i="188" s="1"/>
  <c r="R22" i="188" s="1"/>
  <c r="R23" i="188" s="1"/>
  <c r="R24" i="188" s="1"/>
  <c r="R25" i="188" s="1"/>
  <c r="R26" i="188" s="1"/>
  <c r="R27" i="188" s="1"/>
  <c r="R28" i="188" s="1"/>
  <c r="R29" i="188" s="1"/>
  <c r="R30" i="188" s="1"/>
  <c r="R31" i="188" s="1"/>
  <c r="R32" i="188" s="1"/>
  <c r="R33" i="188" s="1"/>
  <c r="R34" i="188" s="1"/>
  <c r="R35" i="188" s="1"/>
  <c r="R36" i="188" s="1"/>
  <c r="R37" i="188" s="1"/>
  <c r="R38" i="188" s="1"/>
  <c r="R39" i="188" s="1"/>
  <c r="R40" i="188" s="1"/>
  <c r="R41" i="188" s="1"/>
  <c r="R42" i="188" s="1"/>
  <c r="R43" i="188" s="1"/>
  <c r="R44" i="188" s="1"/>
  <c r="R45" i="188" s="1"/>
  <c r="R46" i="188" s="1"/>
  <c r="R47" i="188" s="1"/>
  <c r="R48" i="188" s="1"/>
  <c r="R49" i="188" s="1"/>
  <c r="R50" i="188" s="1"/>
  <c r="R51" i="188" s="1"/>
  <c r="R52" i="188" s="1"/>
  <c r="R53" i="188" s="1"/>
  <c r="R54" i="188" s="1"/>
  <c r="R55" i="188" s="1"/>
  <c r="R56" i="188" s="1"/>
  <c r="R57" i="188" s="1"/>
  <c r="L12" i="188"/>
  <c r="L13" i="188" s="1"/>
  <c r="L14" i="188" s="1"/>
  <c r="L15" i="188" s="1"/>
  <c r="L16" i="188" s="1"/>
  <c r="L17" i="188" s="1"/>
  <c r="L18" i="188" s="1"/>
  <c r="L19" i="188" s="1"/>
  <c r="L20" i="188" s="1"/>
  <c r="L21" i="188" s="1"/>
  <c r="L22" i="188" s="1"/>
  <c r="L23" i="188" s="1"/>
  <c r="L24" i="188" s="1"/>
  <c r="L25" i="188" s="1"/>
  <c r="L26" i="188" s="1"/>
  <c r="L27" i="188" s="1"/>
  <c r="L28" i="188" s="1"/>
  <c r="L29" i="188" s="1"/>
  <c r="L30" i="188" s="1"/>
  <c r="L31" i="188" s="1"/>
  <c r="L32" i="188" s="1"/>
  <c r="L33" i="188" s="1"/>
  <c r="L34" i="188" s="1"/>
  <c r="L35" i="188" s="1"/>
  <c r="L36" i="188" s="1"/>
  <c r="L37" i="188" s="1"/>
  <c r="L38" i="188" s="1"/>
  <c r="L39" i="188" s="1"/>
  <c r="L40" i="188" s="1"/>
  <c r="L41" i="188" s="1"/>
  <c r="L42" i="188" s="1"/>
  <c r="L43" i="188" s="1"/>
  <c r="L44" i="188" s="1"/>
  <c r="L45" i="188" s="1"/>
  <c r="L46" i="188" s="1"/>
  <c r="L47" i="188" s="1"/>
  <c r="L48" i="188" s="1"/>
  <c r="L49" i="188" s="1"/>
  <c r="L50" i="188" s="1"/>
  <c r="L51" i="188" s="1"/>
  <c r="L52" i="188" s="1"/>
  <c r="L53" i="188" s="1"/>
  <c r="L54" i="188" s="1"/>
  <c r="L55" i="188" s="1"/>
  <c r="L56" i="188" s="1"/>
  <c r="L57" i="188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<sst xmlns="http://schemas.openxmlformats.org/spreadsheetml/2006/main" count="63" uniqueCount="61">
  <si>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</si>
  <si>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</si>
  <si>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</si>
  <si>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</si>
  <si>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</si>
  <si>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</si>
  <si>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</si>
  <si>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</si>
  <si>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</si>
  <si>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</si>
  <si>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</si>
  <si>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</si>
  <si>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</si>
  <si>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</si>
  <si>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</si>
  <si>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</si>
  <si>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</si>
  <si>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</si>
  <si>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</si>
  <si>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</si>
  <si>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</si>
  <si>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</si>
  <si>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</si>
  <si>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</si>
  <si>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</si>
  <si>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</si>
  <si>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</si>
  <si>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</si>
  <si>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</si>
  <si>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</si>
  <si>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</si>
  <si>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</si>
  <si>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</si>
  <si>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</si>
  <si>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</si>
  <si>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</si>
  <si>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</si>
  <si>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</si>
  <si>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</si>
  <si>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</si>
  <si>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</si>
  <si>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</si>
  <si>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</si>
  <si>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</si>
  <si>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</si>
  <si>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</si>
  <si>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</si>
  <si>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</si>
  <si>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</si>
  <si>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</si>
  <si>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</si>
  <si>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</si>
  <si>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</si>
  <si>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</si>
  <si>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</si>
  <si>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</si>
  <si>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</si>
  <si>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</si>
  <si>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 xml:space="preserve">Cuadro IV.43. </t>
    </r>
    <r>
      <rPr>
        <b/>
        <sz val="14"/>
        <rFont val="Times New Roman"/>
        <family val="1"/>
      </rPr>
      <t>Bases liquidables generales negativas de los ejercicios 2007 a 2010</t>
    </r>
  </si>
  <si>
    <t>que se compensan.  Ejercicio 2011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</si>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</sst>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E1:Y58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1.2851562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18" customHeight="1" x14ac:dyDescent="0.2">
      <c r="E3" s="4"/>
      <c r="F3" s="43" t="s">
        <v>58</v>
      </c>
      <c r="G3" s="43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5"/>
      <c r="V3" s="5"/>
      <c r="W3" s="5"/>
      <c r="X3" s="5"/>
      <c r="Y3" s="5"/>
    </row>
    <row r="4" spans="5:25" ht="18" customHeight="1" x14ac:dyDescent="0.3">
      <c r="E4" s="4"/>
      <c r="F4" s="41" t="s">
        <v>59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5"/>
      <c r="V4" s="5"/>
      <c r="W4" s="5"/>
      <c r="X4" s="5"/>
      <c r="Y4" s="5"/>
    </row>
    <row r="5" spans="5:25" ht="14.1" customHeight="1" x14ac:dyDescent="0.2"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"/>
      <c r="V5" s="5"/>
      <c r="W5" s="5"/>
      <c r="X5" s="5"/>
      <c r="Y5" s="5"/>
    </row>
    <row r="6" spans="5:25" ht="15.95" customHeight="1" x14ac:dyDescent="0.2">
      <c r="E6" s="4"/>
      <c r="F6" s="40" t="s">
        <v>56</v>
      </c>
      <c r="G6" s="7"/>
      <c r="H6" s="39" t="s">
        <v>49</v>
      </c>
      <c r="I6" s="39"/>
      <c r="J6" s="39"/>
      <c r="K6" s="39"/>
      <c r="L6" s="39"/>
      <c r="M6" s="22"/>
      <c r="N6" s="39" t="s">
        <v>0</v>
      </c>
      <c r="O6" s="39"/>
      <c r="P6" s="39"/>
      <c r="Q6" s="39"/>
      <c r="R6" s="39"/>
      <c r="S6" s="22"/>
      <c r="T6" s="46" t="s">
        <v>57</v>
      </c>
      <c r="U6" s="5"/>
      <c r="V6" s="5"/>
      <c r="W6" s="5"/>
      <c r="X6" s="5"/>
      <c r="Y6" s="5"/>
    </row>
    <row r="7" spans="5:25" s="5" customFormat="1" ht="3.95" customHeight="1" x14ac:dyDescent="0.2">
      <c r="E7" s="4"/>
      <c r="F7" s="40"/>
      <c r="G7" s="7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46"/>
    </row>
    <row r="8" spans="5:25" ht="15" customHeight="1" x14ac:dyDescent="0.2">
      <c r="E8" s="4"/>
      <c r="F8" s="40"/>
      <c r="G8" s="7"/>
      <c r="H8" s="38" t="s">
        <v>1</v>
      </c>
      <c r="I8" s="8"/>
      <c r="J8" s="38" t="s">
        <v>50</v>
      </c>
      <c r="K8" s="8"/>
      <c r="L8" s="38" t="s">
        <v>51</v>
      </c>
      <c r="M8" s="23"/>
      <c r="N8" s="10" t="s">
        <v>54</v>
      </c>
      <c r="O8" s="7"/>
      <c r="P8" s="38" t="s">
        <v>50</v>
      </c>
      <c r="Q8" s="8"/>
      <c r="R8" s="45" t="s">
        <v>51</v>
      </c>
      <c r="S8" s="24"/>
      <c r="T8" s="46"/>
      <c r="U8" s="5"/>
      <c r="V8" s="5"/>
      <c r="W8" s="5"/>
      <c r="X8" s="5"/>
      <c r="Y8" s="5"/>
    </row>
    <row r="9" spans="5:25" ht="15" customHeight="1" x14ac:dyDescent="0.25">
      <c r="E9" s="4"/>
      <c r="F9" s="40"/>
      <c r="G9" s="7"/>
      <c r="H9" s="38"/>
      <c r="I9" s="8"/>
      <c r="J9" s="38"/>
      <c r="K9" s="8"/>
      <c r="L9" s="38"/>
      <c r="M9" s="23"/>
      <c r="N9" s="9" t="s">
        <v>55</v>
      </c>
      <c r="O9" s="7"/>
      <c r="P9" s="38"/>
      <c r="Q9" s="8"/>
      <c r="R9" s="45"/>
      <c r="S9" s="24"/>
      <c r="T9" s="46"/>
      <c r="U9" s="5"/>
      <c r="V9" s="5"/>
      <c r="W9" s="5"/>
      <c r="X9" s="5"/>
      <c r="Y9" s="5"/>
    </row>
    <row r="10" spans="5:25" s="2" customFormat="1" ht="3.95" customHeight="1" x14ac:dyDescent="0.2">
      <c r="E10" s="4"/>
      <c r="F10" s="7"/>
      <c r="G10" s="7"/>
      <c r="H10" s="8"/>
      <c r="I10" s="8"/>
      <c r="J10" s="8"/>
      <c r="K10" s="8"/>
      <c r="L10" s="23"/>
      <c r="M10" s="23"/>
      <c r="N10" s="7"/>
      <c r="O10" s="7"/>
      <c r="P10" s="22"/>
      <c r="Q10" s="22"/>
      <c r="R10" s="24"/>
      <c r="S10" s="24"/>
      <c r="T10" s="7"/>
      <c r="U10" s="4"/>
      <c r="V10" s="4"/>
      <c r="W10" s="4"/>
      <c r="X10" s="4"/>
      <c r="Y10" s="4"/>
    </row>
    <row r="11" spans="5:25" ht="15" customHeight="1" x14ac:dyDescent="0.2">
      <c r="E11" s="2"/>
      <c r="F11" s="11" t="s">
        <v>2</v>
      </c>
      <c r="G11" s="11"/>
      <c r="H11" s="12">
        <v>0</v>
      </c>
      <c r="I11" s="12"/>
      <c r="J11" s="25">
        <f t="shared" ref="J11:J57" si="0">+H11/H$58*100</f>
        <v>0</v>
      </c>
      <c r="K11" s="26"/>
      <c r="L11" s="25">
        <f>+J11</f>
        <v>0</v>
      </c>
      <c r="M11" s="26"/>
      <c r="N11" s="13">
        <v>0</v>
      </c>
      <c r="O11" s="12"/>
      <c r="P11" s="25">
        <f t="shared" ref="P11:P57" si="1">+N11/N$58*100</f>
        <v>0</v>
      </c>
      <c r="Q11" s="26"/>
      <c r="R11" s="25">
        <f>+P11</f>
        <v>0</v>
      </c>
      <c r="S11" s="26"/>
      <c r="T11" s="47" t="s">
        <v>60</v>
      </c>
      <c r="V11" s="6"/>
    </row>
    <row r="12" spans="5:25" ht="15" customHeight="1" x14ac:dyDescent="0.2">
      <c r="E12" s="2"/>
      <c r="F12" s="11" t="s">
        <v>3</v>
      </c>
      <c r="G12" s="11"/>
      <c r="H12" s="12">
        <v>4056</v>
      </c>
      <c r="I12" s="12"/>
      <c r="J12" s="25">
        <f t="shared" si="0"/>
        <v>10.420573953703466</v>
      </c>
      <c r="K12" s="26"/>
      <c r="L12" s="25">
        <f t="shared" ref="L12:L57" si="2">+L11+J12</f>
        <v>10.420573953703466</v>
      </c>
      <c r="M12" s="26"/>
      <c r="N12" s="13">
        <v>2.2458597599999996</v>
      </c>
      <c r="O12" s="12"/>
      <c r="P12" s="25">
        <f t="shared" si="1"/>
        <v>1.1373050879143936</v>
      </c>
      <c r="Q12" s="26"/>
      <c r="R12" s="28">
        <f t="shared" ref="R12:R57" si="3">+R11+P12</f>
        <v>1.1373050879143936</v>
      </c>
      <c r="S12" s="26"/>
      <c r="T12" s="27">
        <f t="shared" ref="T12:T58" si="4">N12*1000/H12*1000</f>
        <v>553.71295857988162</v>
      </c>
      <c r="V12" s="6"/>
    </row>
    <row r="13" spans="5:25" ht="15" customHeight="1" x14ac:dyDescent="0.2">
      <c r="E13" s="2"/>
      <c r="F13" s="11" t="s">
        <v>4</v>
      </c>
      <c r="G13" s="11"/>
      <c r="H13" s="12">
        <v>3276</v>
      </c>
      <c r="I13" s="12"/>
      <c r="J13" s="25">
        <f t="shared" si="0"/>
        <v>8.4166174241451071</v>
      </c>
      <c r="K13" s="26"/>
      <c r="L13" s="25">
        <f t="shared" si="2"/>
        <v>18.837191377848573</v>
      </c>
      <c r="M13" s="26"/>
      <c r="N13" s="13">
        <v>4.8232792499999997</v>
      </c>
      <c r="O13" s="12"/>
      <c r="P13" s="25">
        <f t="shared" si="1"/>
        <v>2.4425122748790518</v>
      </c>
      <c r="Q13" s="26"/>
      <c r="R13" s="28">
        <f t="shared" si="3"/>
        <v>3.5798173627934453</v>
      </c>
      <c r="S13" s="26"/>
      <c r="T13" s="27">
        <f t="shared" si="4"/>
        <v>1472.3074633699632</v>
      </c>
      <c r="V13" s="6"/>
    </row>
    <row r="14" spans="5:25" ht="15" customHeight="1" x14ac:dyDescent="0.2">
      <c r="E14" s="2"/>
      <c r="F14" s="11" t="s">
        <v>5</v>
      </c>
      <c r="G14" s="11"/>
      <c r="H14" s="12">
        <v>3401</v>
      </c>
      <c r="I14" s="12"/>
      <c r="J14" s="25">
        <f t="shared" si="0"/>
        <v>8.7377643038820239</v>
      </c>
      <c r="K14" s="26"/>
      <c r="L14" s="25">
        <f t="shared" si="2"/>
        <v>27.574955681730597</v>
      </c>
      <c r="M14" s="26"/>
      <c r="N14" s="13">
        <v>6.0602830999999995</v>
      </c>
      <c r="O14" s="12"/>
      <c r="P14" s="25">
        <f t="shared" si="1"/>
        <v>3.0689319638692019</v>
      </c>
      <c r="Q14" s="26"/>
      <c r="R14" s="28">
        <f t="shared" si="3"/>
        <v>6.6487493266626476</v>
      </c>
      <c r="S14" s="26"/>
      <c r="T14" s="27">
        <f t="shared" si="4"/>
        <v>1781.9121140840928</v>
      </c>
      <c r="V14" s="6"/>
    </row>
    <row r="15" spans="5:25" ht="15" customHeight="1" x14ac:dyDescent="0.2">
      <c r="E15" s="2"/>
      <c r="F15" s="14" t="s">
        <v>6</v>
      </c>
      <c r="G15" s="14"/>
      <c r="H15" s="15">
        <v>3388</v>
      </c>
      <c r="I15" s="15"/>
      <c r="J15" s="29">
        <f t="shared" si="0"/>
        <v>8.7043650283893843</v>
      </c>
      <c r="K15" s="30"/>
      <c r="L15" s="29">
        <f t="shared" si="2"/>
        <v>36.279320710119983</v>
      </c>
      <c r="M15" s="30"/>
      <c r="N15" s="16">
        <v>7.6812867000000002</v>
      </c>
      <c r="O15" s="15"/>
      <c r="P15" s="29">
        <f t="shared" si="1"/>
        <v>3.8898094178592717</v>
      </c>
      <c r="Q15" s="30"/>
      <c r="R15" s="31">
        <f t="shared" si="3"/>
        <v>10.53855874452192</v>
      </c>
      <c r="S15" s="30"/>
      <c r="T15" s="32">
        <f t="shared" si="4"/>
        <v>2267.2038665879577</v>
      </c>
      <c r="V15" s="6"/>
    </row>
    <row r="16" spans="5:25" ht="15" customHeight="1" x14ac:dyDescent="0.2">
      <c r="F16" s="11" t="s">
        <v>7</v>
      </c>
      <c r="G16" s="11"/>
      <c r="H16" s="12">
        <v>2970</v>
      </c>
      <c r="I16" s="12"/>
      <c r="J16" s="25">
        <f t="shared" si="0"/>
        <v>7.6304498625491348</v>
      </c>
      <c r="K16" s="26"/>
      <c r="L16" s="25">
        <f t="shared" si="2"/>
        <v>43.909770572669117</v>
      </c>
      <c r="M16" s="26"/>
      <c r="N16" s="13">
        <v>8.3969415000000005</v>
      </c>
      <c r="O16" s="12"/>
      <c r="P16" s="25">
        <f t="shared" si="1"/>
        <v>4.2522175520298386</v>
      </c>
      <c r="Q16" s="26"/>
      <c r="R16" s="28">
        <f t="shared" si="3"/>
        <v>14.790776296551758</v>
      </c>
      <c r="S16" s="26"/>
      <c r="T16" s="27">
        <f t="shared" si="4"/>
        <v>2827.2530303030308</v>
      </c>
      <c r="V16" s="6"/>
    </row>
    <row r="17" spans="6:22" ht="15" customHeight="1" x14ac:dyDescent="0.2">
      <c r="F17" s="11" t="s">
        <v>8</v>
      </c>
      <c r="G17" s="11"/>
      <c r="H17" s="12">
        <v>2676</v>
      </c>
      <c r="I17" s="12"/>
      <c r="J17" s="25">
        <f t="shared" si="0"/>
        <v>6.8751124014079084</v>
      </c>
      <c r="K17" s="26"/>
      <c r="L17" s="25">
        <f t="shared" si="2"/>
        <v>50.784882974077028</v>
      </c>
      <c r="M17" s="26"/>
      <c r="N17" s="13">
        <v>8.9784202200000003</v>
      </c>
      <c r="O17" s="12"/>
      <c r="P17" s="25">
        <f t="shared" si="1"/>
        <v>4.5466788173984067</v>
      </c>
      <c r="Q17" s="26"/>
      <c r="R17" s="28">
        <f t="shared" si="3"/>
        <v>19.337455113950163</v>
      </c>
      <c r="S17" s="26"/>
      <c r="T17" s="27">
        <f t="shared" si="4"/>
        <v>3355.1645067264576</v>
      </c>
      <c r="V17" s="6"/>
    </row>
    <row r="18" spans="6:22" ht="15" customHeight="1" x14ac:dyDescent="0.2">
      <c r="F18" s="11" t="s">
        <v>9</v>
      </c>
      <c r="G18" s="11"/>
      <c r="H18" s="12">
        <v>2548</v>
      </c>
      <c r="I18" s="12"/>
      <c r="J18" s="25">
        <f t="shared" si="0"/>
        <v>6.5462579965573058</v>
      </c>
      <c r="K18" s="26"/>
      <c r="L18" s="25">
        <f t="shared" si="2"/>
        <v>57.331140970634337</v>
      </c>
      <c r="M18" s="26"/>
      <c r="N18" s="13">
        <v>10.251464800000001</v>
      </c>
      <c r="O18" s="12"/>
      <c r="P18" s="25">
        <f t="shared" si="1"/>
        <v>5.1913495594289971</v>
      </c>
      <c r="Q18" s="26"/>
      <c r="R18" s="28">
        <f t="shared" si="3"/>
        <v>24.52880467337916</v>
      </c>
      <c r="S18" s="26"/>
      <c r="T18" s="27">
        <f t="shared" si="4"/>
        <v>4023.3378335949769</v>
      </c>
      <c r="V18" s="6"/>
    </row>
    <row r="19" spans="6:22" ht="15" customHeight="1" x14ac:dyDescent="0.2">
      <c r="F19" s="11" t="s">
        <v>10</v>
      </c>
      <c r="G19" s="11"/>
      <c r="H19" s="12">
        <v>2050</v>
      </c>
      <c r="I19" s="12"/>
      <c r="J19" s="25">
        <f t="shared" si="0"/>
        <v>5.2668088276854306</v>
      </c>
      <c r="K19" s="26"/>
      <c r="L19" s="25">
        <f t="shared" si="2"/>
        <v>62.597949798319767</v>
      </c>
      <c r="M19" s="26"/>
      <c r="N19" s="13">
        <v>9.26629054</v>
      </c>
      <c r="O19" s="12"/>
      <c r="P19" s="25">
        <f t="shared" si="1"/>
        <v>4.6924565660480129</v>
      </c>
      <c r="Q19" s="26"/>
      <c r="R19" s="28">
        <f t="shared" si="3"/>
        <v>29.221261239427172</v>
      </c>
      <c r="S19" s="26"/>
      <c r="T19" s="27">
        <f t="shared" si="4"/>
        <v>4520.1417268292689</v>
      </c>
      <c r="V19" s="6"/>
    </row>
    <row r="20" spans="6:22" ht="15" customHeight="1" x14ac:dyDescent="0.2">
      <c r="F20" s="14" t="s">
        <v>11</v>
      </c>
      <c r="G20" s="14"/>
      <c r="H20" s="15">
        <v>1852</v>
      </c>
      <c r="I20" s="15"/>
      <c r="J20" s="29">
        <f t="shared" si="0"/>
        <v>4.7581121701821543</v>
      </c>
      <c r="K20" s="30"/>
      <c r="L20" s="29">
        <f t="shared" si="2"/>
        <v>67.356061968501919</v>
      </c>
      <c r="M20" s="30"/>
      <c r="N20" s="16">
        <v>9.6081958699999994</v>
      </c>
      <c r="O20" s="15"/>
      <c r="P20" s="29">
        <f t="shared" si="1"/>
        <v>4.8655976847944702</v>
      </c>
      <c r="Q20" s="30"/>
      <c r="R20" s="31">
        <f t="shared" si="3"/>
        <v>34.086858924221644</v>
      </c>
      <c r="S20" s="30"/>
      <c r="T20" s="32">
        <f t="shared" si="4"/>
        <v>5188.0107289416837</v>
      </c>
      <c r="V20" s="6"/>
    </row>
    <row r="21" spans="6:22" ht="15" customHeight="1" x14ac:dyDescent="0.2">
      <c r="F21" s="11" t="s">
        <v>12</v>
      </c>
      <c r="G21" s="11"/>
      <c r="H21" s="12">
        <v>1554</v>
      </c>
      <c r="I21" s="12"/>
      <c r="J21" s="25">
        <f t="shared" si="0"/>
        <v>3.9924980088893456</v>
      </c>
      <c r="K21" s="26"/>
      <c r="L21" s="25">
        <f t="shared" si="2"/>
        <v>71.348559977391261</v>
      </c>
      <c r="M21" s="26"/>
      <c r="N21" s="13">
        <v>8.6829678800000014</v>
      </c>
      <c r="O21" s="12"/>
      <c r="P21" s="25">
        <f t="shared" si="1"/>
        <v>4.3970615280632037</v>
      </c>
      <c r="Q21" s="26"/>
      <c r="R21" s="28">
        <f t="shared" si="3"/>
        <v>38.483920452284849</v>
      </c>
      <c r="S21" s="26"/>
      <c r="T21" s="27">
        <f t="shared" si="4"/>
        <v>5587.4954182754191</v>
      </c>
      <c r="V21" s="6"/>
    </row>
    <row r="22" spans="6:22" ht="15" customHeight="1" x14ac:dyDescent="0.2">
      <c r="F22" s="11" t="s">
        <v>13</v>
      </c>
      <c r="G22" s="11"/>
      <c r="H22" s="12">
        <v>1350</v>
      </c>
      <c r="I22" s="12"/>
      <c r="J22" s="25">
        <f t="shared" si="0"/>
        <v>3.4683863011586977</v>
      </c>
      <c r="K22" s="26"/>
      <c r="L22" s="25">
        <f t="shared" si="2"/>
        <v>74.816946278549963</v>
      </c>
      <c r="M22" s="26"/>
      <c r="N22" s="13">
        <v>8.0030745799999998</v>
      </c>
      <c r="O22" s="12"/>
      <c r="P22" s="25">
        <f t="shared" si="1"/>
        <v>4.0527630446490344</v>
      </c>
      <c r="Q22" s="26"/>
      <c r="R22" s="28">
        <f t="shared" si="3"/>
        <v>42.536683496933883</v>
      </c>
      <c r="S22" s="26"/>
      <c r="T22" s="27">
        <f t="shared" si="4"/>
        <v>5928.2033925925925</v>
      </c>
      <c r="V22" s="6"/>
    </row>
    <row r="23" spans="6:22" ht="15" customHeight="1" x14ac:dyDescent="0.2">
      <c r="F23" s="11" t="s">
        <v>14</v>
      </c>
      <c r="G23" s="11"/>
      <c r="H23" s="12">
        <v>1139</v>
      </c>
      <c r="I23" s="12"/>
      <c r="J23" s="25">
        <f t="shared" si="0"/>
        <v>2.9262903681627832</v>
      </c>
      <c r="K23" s="26"/>
      <c r="L23" s="25">
        <f t="shared" si="2"/>
        <v>77.743236646712745</v>
      </c>
      <c r="M23" s="26"/>
      <c r="N23" s="13">
        <v>7.6483568000000002</v>
      </c>
      <c r="O23" s="12"/>
      <c r="P23" s="25">
        <f t="shared" si="1"/>
        <v>3.8731336914931198</v>
      </c>
      <c r="Q23" s="26"/>
      <c r="R23" s="28">
        <f t="shared" si="3"/>
        <v>46.409817188426999</v>
      </c>
      <c r="S23" s="26"/>
      <c r="T23" s="27">
        <f t="shared" si="4"/>
        <v>6714.9752414398599</v>
      </c>
      <c r="V23" s="6"/>
    </row>
    <row r="24" spans="6:22" ht="15" customHeight="1" x14ac:dyDescent="0.2">
      <c r="F24" s="11" t="s">
        <v>15</v>
      </c>
      <c r="G24" s="11"/>
      <c r="H24" s="12">
        <v>966</v>
      </c>
      <c r="I24" s="12"/>
      <c r="J24" s="25">
        <f t="shared" si="0"/>
        <v>2.4818230866068904</v>
      </c>
      <c r="K24" s="26"/>
      <c r="L24" s="25">
        <f t="shared" si="2"/>
        <v>80.22505973331964</v>
      </c>
      <c r="M24" s="26"/>
      <c r="N24" s="13">
        <v>6.6874460199999994</v>
      </c>
      <c r="O24" s="12"/>
      <c r="P24" s="25">
        <f t="shared" si="1"/>
        <v>3.3865277428092226</v>
      </c>
      <c r="Q24" s="26"/>
      <c r="R24" s="28">
        <f t="shared" si="3"/>
        <v>49.79634493123622</v>
      </c>
      <c r="S24" s="26"/>
      <c r="T24" s="27">
        <f t="shared" si="4"/>
        <v>6922.8219668737056</v>
      </c>
      <c r="V24" s="6"/>
    </row>
    <row r="25" spans="6:22" ht="15" customHeight="1" x14ac:dyDescent="0.2">
      <c r="F25" s="14" t="s">
        <v>16</v>
      </c>
      <c r="G25" s="14"/>
      <c r="H25" s="15">
        <v>826</v>
      </c>
      <c r="I25" s="15"/>
      <c r="J25" s="29">
        <f t="shared" si="0"/>
        <v>2.1221385813015443</v>
      </c>
      <c r="K25" s="30"/>
      <c r="L25" s="29">
        <f t="shared" si="2"/>
        <v>82.347198314621181</v>
      </c>
      <c r="M25" s="30"/>
      <c r="N25" s="16">
        <v>6.5830755400000003</v>
      </c>
      <c r="O25" s="15"/>
      <c r="P25" s="29">
        <f t="shared" si="1"/>
        <v>3.3336744524808601</v>
      </c>
      <c r="Q25" s="30"/>
      <c r="R25" s="31">
        <f t="shared" si="3"/>
        <v>53.130019383717084</v>
      </c>
      <c r="S25" s="30"/>
      <c r="T25" s="32">
        <f t="shared" si="4"/>
        <v>7969.8251089588384</v>
      </c>
      <c r="V25" s="6"/>
    </row>
    <row r="26" spans="6:22" ht="15" customHeight="1" x14ac:dyDescent="0.2">
      <c r="F26" s="11" t="s">
        <v>17</v>
      </c>
      <c r="G26" s="11"/>
      <c r="H26" s="12">
        <v>676</v>
      </c>
      <c r="I26" s="12"/>
      <c r="J26" s="25">
        <f t="shared" si="0"/>
        <v>1.7367623256172444</v>
      </c>
      <c r="K26" s="26"/>
      <c r="L26" s="25">
        <f t="shared" si="2"/>
        <v>84.083960640238431</v>
      </c>
      <c r="M26" s="26"/>
      <c r="N26" s="13">
        <v>5.4823543499999996</v>
      </c>
      <c r="O26" s="12"/>
      <c r="P26" s="25">
        <f t="shared" si="1"/>
        <v>2.7762684060043932</v>
      </c>
      <c r="Q26" s="26"/>
      <c r="R26" s="28">
        <f t="shared" si="3"/>
        <v>55.906287789721475</v>
      </c>
      <c r="S26" s="26"/>
      <c r="T26" s="27">
        <f t="shared" si="4"/>
        <v>8109.9916420118334</v>
      </c>
      <c r="V26" s="6"/>
    </row>
    <row r="27" spans="6:22" ht="15" customHeight="1" x14ac:dyDescent="0.2">
      <c r="F27" s="11" t="s">
        <v>18</v>
      </c>
      <c r="G27" s="11"/>
      <c r="H27" s="12">
        <v>609</v>
      </c>
      <c r="I27" s="12"/>
      <c r="J27" s="25">
        <f t="shared" si="0"/>
        <v>1.5646275980782571</v>
      </c>
      <c r="K27" s="26"/>
      <c r="L27" s="25">
        <f t="shared" si="2"/>
        <v>85.648588238316691</v>
      </c>
      <c r="M27" s="26"/>
      <c r="N27" s="13">
        <v>4.9612672400000006</v>
      </c>
      <c r="O27" s="12"/>
      <c r="P27" s="25">
        <f t="shared" si="1"/>
        <v>2.5123894977997212</v>
      </c>
      <c r="Q27" s="26"/>
      <c r="R27" s="28">
        <f t="shared" si="3"/>
        <v>58.418677287521199</v>
      </c>
      <c r="S27" s="26"/>
      <c r="T27" s="27">
        <f t="shared" si="4"/>
        <v>8146.580032840724</v>
      </c>
      <c r="V27" s="6"/>
    </row>
    <row r="28" spans="6:22" ht="15" customHeight="1" x14ac:dyDescent="0.2">
      <c r="F28" s="11" t="s">
        <v>19</v>
      </c>
      <c r="G28" s="11"/>
      <c r="H28" s="12">
        <v>518</v>
      </c>
      <c r="I28" s="12"/>
      <c r="J28" s="25">
        <f t="shared" si="0"/>
        <v>1.3308326696297819</v>
      </c>
      <c r="K28" s="26"/>
      <c r="L28" s="25">
        <f t="shared" si="2"/>
        <v>86.979420907946476</v>
      </c>
      <c r="M28" s="26"/>
      <c r="N28" s="13">
        <v>4.8063732999999997</v>
      </c>
      <c r="O28" s="12"/>
      <c r="P28" s="25">
        <f t="shared" si="1"/>
        <v>2.4339510889610909</v>
      </c>
      <c r="Q28" s="26"/>
      <c r="R28" s="28">
        <f t="shared" si="3"/>
        <v>60.852628376482286</v>
      </c>
      <c r="S28" s="26"/>
      <c r="T28" s="27">
        <f t="shared" si="4"/>
        <v>9278.7129343629331</v>
      </c>
      <c r="V28" s="6"/>
    </row>
    <row r="29" spans="6:22" ht="15" customHeight="1" x14ac:dyDescent="0.2">
      <c r="F29" s="11" t="s">
        <v>20</v>
      </c>
      <c r="G29" s="11"/>
      <c r="H29" s="12">
        <v>455</v>
      </c>
      <c r="I29" s="12"/>
      <c r="J29" s="25">
        <f t="shared" si="0"/>
        <v>1.1689746422423759</v>
      </c>
      <c r="K29" s="26"/>
      <c r="L29" s="25">
        <f t="shared" si="2"/>
        <v>88.148395550188852</v>
      </c>
      <c r="M29" s="26"/>
      <c r="N29" s="13">
        <v>3.90375315</v>
      </c>
      <c r="O29" s="12"/>
      <c r="P29" s="25">
        <f t="shared" si="1"/>
        <v>1.9768635595736581</v>
      </c>
      <c r="Q29" s="26"/>
      <c r="R29" s="28">
        <f t="shared" si="3"/>
        <v>62.829491936055945</v>
      </c>
      <c r="S29" s="26"/>
      <c r="T29" s="27">
        <f t="shared" si="4"/>
        <v>8579.6772527472531</v>
      </c>
      <c r="V29" s="6"/>
    </row>
    <row r="30" spans="6:22" ht="15" customHeight="1" x14ac:dyDescent="0.2">
      <c r="F30" s="14" t="s">
        <v>21</v>
      </c>
      <c r="G30" s="14"/>
      <c r="H30" s="15">
        <v>388</v>
      </c>
      <c r="I30" s="15"/>
      <c r="J30" s="29">
        <f t="shared" si="0"/>
        <v>0.99683991470338884</v>
      </c>
      <c r="K30" s="30"/>
      <c r="L30" s="29">
        <f t="shared" si="2"/>
        <v>89.145235464892238</v>
      </c>
      <c r="M30" s="30"/>
      <c r="N30" s="16">
        <v>3.6994463399999997</v>
      </c>
      <c r="O30" s="15"/>
      <c r="P30" s="29">
        <f t="shared" si="1"/>
        <v>1.8734024358441161</v>
      </c>
      <c r="Q30" s="30"/>
      <c r="R30" s="31">
        <f t="shared" si="3"/>
        <v>64.702894371900058</v>
      </c>
      <c r="S30" s="30"/>
      <c r="T30" s="32">
        <f t="shared" si="4"/>
        <v>9534.6555154639154</v>
      </c>
      <c r="V30" s="6"/>
    </row>
    <row r="31" spans="6:22" ht="15" customHeight="1" x14ac:dyDescent="0.2">
      <c r="F31" s="11" t="s">
        <v>22</v>
      </c>
      <c r="G31" s="11"/>
      <c r="H31" s="12">
        <v>335</v>
      </c>
      <c r="I31" s="12"/>
      <c r="J31" s="25">
        <f t="shared" si="0"/>
        <v>0.8606736376949361</v>
      </c>
      <c r="K31" s="26"/>
      <c r="L31" s="25">
        <f t="shared" si="2"/>
        <v>90.005909102587168</v>
      </c>
      <c r="M31" s="26"/>
      <c r="N31" s="13">
        <v>3.4445334300000003</v>
      </c>
      <c r="O31" s="12"/>
      <c r="P31" s="25">
        <f t="shared" si="1"/>
        <v>1.7443143446455529</v>
      </c>
      <c r="Q31" s="26"/>
      <c r="R31" s="28">
        <f t="shared" si="3"/>
        <v>66.447208716545617</v>
      </c>
      <c r="S31" s="26"/>
      <c r="T31" s="27">
        <f t="shared" si="4"/>
        <v>10282.189343283584</v>
      </c>
      <c r="V31" s="6"/>
    </row>
    <row r="32" spans="6:22" ht="15" customHeight="1" x14ac:dyDescent="0.2">
      <c r="F32" s="11" t="s">
        <v>23</v>
      </c>
      <c r="G32" s="11"/>
      <c r="H32" s="12">
        <v>557</v>
      </c>
      <c r="I32" s="12"/>
      <c r="J32" s="25">
        <f t="shared" si="0"/>
        <v>1.4310304961076998</v>
      </c>
      <c r="K32" s="26"/>
      <c r="L32" s="25">
        <f t="shared" si="2"/>
        <v>91.436939598694863</v>
      </c>
      <c r="M32" s="26"/>
      <c r="N32" s="13">
        <v>5.8933965599999993</v>
      </c>
      <c r="O32" s="12"/>
      <c r="P32" s="25">
        <f t="shared" si="1"/>
        <v>2.9844204932836882</v>
      </c>
      <c r="Q32" s="26"/>
      <c r="R32" s="28">
        <f t="shared" si="3"/>
        <v>69.43162920982931</v>
      </c>
      <c r="S32" s="26"/>
      <c r="T32" s="27">
        <f t="shared" si="4"/>
        <v>10580.60423698384</v>
      </c>
      <c r="V32" s="6"/>
    </row>
    <row r="33" spans="6:22" ht="15" customHeight="1" x14ac:dyDescent="0.2">
      <c r="F33" s="11" t="s">
        <v>24</v>
      </c>
      <c r="G33" s="11"/>
      <c r="H33" s="12">
        <v>484</v>
      </c>
      <c r="I33" s="12"/>
      <c r="J33" s="25">
        <f t="shared" si="0"/>
        <v>1.2434807183413406</v>
      </c>
      <c r="K33" s="26"/>
      <c r="L33" s="25">
        <f t="shared" si="2"/>
        <v>92.680420317036209</v>
      </c>
      <c r="M33" s="26"/>
      <c r="N33" s="13">
        <v>5.2294398900000001</v>
      </c>
      <c r="O33" s="12"/>
      <c r="P33" s="25">
        <f t="shared" si="1"/>
        <v>2.6481923314034033</v>
      </c>
      <c r="Q33" s="26"/>
      <c r="R33" s="28">
        <f t="shared" si="3"/>
        <v>72.079821541232718</v>
      </c>
      <c r="S33" s="26"/>
      <c r="T33" s="27">
        <f t="shared" si="4"/>
        <v>10804.627871900826</v>
      </c>
      <c r="V33" s="6"/>
    </row>
    <row r="34" spans="6:22" ht="15" customHeight="1" x14ac:dyDescent="0.2">
      <c r="F34" s="11" t="s">
        <v>25</v>
      </c>
      <c r="G34" s="11"/>
      <c r="H34" s="12">
        <v>376</v>
      </c>
      <c r="I34" s="12"/>
      <c r="J34" s="25">
        <f t="shared" si="0"/>
        <v>0.96600981424864474</v>
      </c>
      <c r="K34" s="26"/>
      <c r="L34" s="25">
        <f t="shared" si="2"/>
        <v>93.646430131284859</v>
      </c>
      <c r="M34" s="26"/>
      <c r="N34" s="13">
        <v>4.2581512199999993</v>
      </c>
      <c r="O34" s="12"/>
      <c r="P34" s="25">
        <f t="shared" si="1"/>
        <v>2.1563310113427927</v>
      </c>
      <c r="Q34" s="26"/>
      <c r="R34" s="28">
        <f t="shared" si="3"/>
        <v>74.236152552575504</v>
      </c>
      <c r="S34" s="26"/>
      <c r="T34" s="27">
        <f t="shared" si="4"/>
        <v>11324.870265957446</v>
      </c>
      <c r="V34" s="6"/>
    </row>
    <row r="35" spans="6:22" ht="15" customHeight="1" x14ac:dyDescent="0.2">
      <c r="F35" s="14" t="s">
        <v>26</v>
      </c>
      <c r="G35" s="14"/>
      <c r="H35" s="15">
        <v>302</v>
      </c>
      <c r="I35" s="15"/>
      <c r="J35" s="29">
        <f t="shared" si="0"/>
        <v>0.77589086144439023</v>
      </c>
      <c r="K35" s="30"/>
      <c r="L35" s="29">
        <f t="shared" si="2"/>
        <v>94.422320992729254</v>
      </c>
      <c r="M35" s="30"/>
      <c r="N35" s="16">
        <v>3.7432420799999999</v>
      </c>
      <c r="O35" s="15"/>
      <c r="P35" s="29">
        <f t="shared" si="1"/>
        <v>1.8955806318375186</v>
      </c>
      <c r="Q35" s="30"/>
      <c r="R35" s="31">
        <f t="shared" si="3"/>
        <v>76.131733184413022</v>
      </c>
      <c r="S35" s="30"/>
      <c r="T35" s="32">
        <f t="shared" si="4"/>
        <v>12394.841324503312</v>
      </c>
      <c r="V35" s="6"/>
    </row>
    <row r="36" spans="6:22" ht="15" customHeight="1" x14ac:dyDescent="0.2">
      <c r="F36" s="11" t="s">
        <v>27</v>
      </c>
      <c r="G36" s="11"/>
      <c r="H36" s="12">
        <v>271</v>
      </c>
      <c r="I36" s="12"/>
      <c r="J36" s="25">
        <f t="shared" si="0"/>
        <v>0.69624643526963492</v>
      </c>
      <c r="K36" s="26"/>
      <c r="L36" s="25">
        <f t="shared" si="2"/>
        <v>95.118567427998883</v>
      </c>
      <c r="M36" s="26"/>
      <c r="N36" s="13">
        <v>3.7418288300000002</v>
      </c>
      <c r="O36" s="12"/>
      <c r="P36" s="25">
        <f t="shared" si="1"/>
        <v>1.8948649609643315</v>
      </c>
      <c r="Q36" s="26"/>
      <c r="R36" s="28">
        <f t="shared" si="3"/>
        <v>78.026598145377349</v>
      </c>
      <c r="S36" s="26"/>
      <c r="T36" s="27">
        <f t="shared" si="4"/>
        <v>13807.486457564577</v>
      </c>
      <c r="V36" s="6"/>
    </row>
    <row r="37" spans="6:22" ht="15" customHeight="1" x14ac:dyDescent="0.2">
      <c r="F37" s="11" t="s">
        <v>28</v>
      </c>
      <c r="G37" s="11"/>
      <c r="H37" s="12">
        <v>213</v>
      </c>
      <c r="I37" s="12"/>
      <c r="J37" s="25">
        <f t="shared" si="0"/>
        <v>0.54723428307170563</v>
      </c>
      <c r="K37" s="26"/>
      <c r="L37" s="25">
        <f t="shared" si="2"/>
        <v>95.665801711070586</v>
      </c>
      <c r="M37" s="26"/>
      <c r="N37" s="13">
        <v>3.0990196000000001</v>
      </c>
      <c r="O37" s="12"/>
      <c r="P37" s="25">
        <f t="shared" si="1"/>
        <v>1.5693458787588896</v>
      </c>
      <c r="Q37" s="26"/>
      <c r="R37" s="28">
        <f t="shared" si="3"/>
        <v>79.595944024136244</v>
      </c>
      <c r="S37" s="26"/>
      <c r="T37" s="27">
        <f t="shared" si="4"/>
        <v>14549.387793427231</v>
      </c>
      <c r="V37" s="6"/>
    </row>
    <row r="38" spans="6:22" ht="15" customHeight="1" x14ac:dyDescent="0.2">
      <c r="F38" s="11" t="s">
        <v>29</v>
      </c>
      <c r="G38" s="11"/>
      <c r="H38" s="12">
        <v>179</v>
      </c>
      <c r="I38" s="12"/>
      <c r="J38" s="25">
        <f t="shared" si="0"/>
        <v>0.45988233178326443</v>
      </c>
      <c r="K38" s="26"/>
      <c r="L38" s="25">
        <f t="shared" si="2"/>
        <v>96.125684042853848</v>
      </c>
      <c r="M38" s="26"/>
      <c r="N38" s="13">
        <v>2.4430544599999999</v>
      </c>
      <c r="O38" s="12"/>
      <c r="P38" s="25">
        <f t="shared" si="1"/>
        <v>1.2371646337391751</v>
      </c>
      <c r="Q38" s="26"/>
      <c r="R38" s="28">
        <f t="shared" si="3"/>
        <v>80.833108657875414</v>
      </c>
      <c r="S38" s="26"/>
      <c r="T38" s="27">
        <f t="shared" si="4"/>
        <v>13648.348938547486</v>
      </c>
      <c r="V38" s="6"/>
    </row>
    <row r="39" spans="6:22" ht="15" customHeight="1" x14ac:dyDescent="0.2">
      <c r="F39" s="11" t="s">
        <v>30</v>
      </c>
      <c r="G39" s="11"/>
      <c r="H39" s="12">
        <v>141</v>
      </c>
      <c r="I39" s="12"/>
      <c r="J39" s="25">
        <f t="shared" si="0"/>
        <v>0.36225368034324179</v>
      </c>
      <c r="K39" s="26"/>
      <c r="L39" s="25">
        <f t="shared" si="2"/>
        <v>96.487937723197092</v>
      </c>
      <c r="M39" s="26"/>
      <c r="N39" s="13">
        <v>2.3540255399999999</v>
      </c>
      <c r="O39" s="12"/>
      <c r="P39" s="25">
        <f t="shared" si="1"/>
        <v>1.1920803210448137</v>
      </c>
      <c r="Q39" s="26"/>
      <c r="R39" s="28">
        <f t="shared" si="3"/>
        <v>82.025188978920227</v>
      </c>
      <c r="S39" s="26"/>
      <c r="T39" s="27">
        <f t="shared" si="4"/>
        <v>16695.216595744678</v>
      </c>
      <c r="V39" s="6"/>
    </row>
    <row r="40" spans="6:22" ht="15" customHeight="1" x14ac:dyDescent="0.2">
      <c r="F40" s="14" t="s">
        <v>31</v>
      </c>
      <c r="G40" s="14"/>
      <c r="H40" s="15">
        <v>132</v>
      </c>
      <c r="I40" s="15"/>
      <c r="J40" s="29">
        <f t="shared" si="0"/>
        <v>0.3391311050021838</v>
      </c>
      <c r="K40" s="30"/>
      <c r="L40" s="29">
        <f t="shared" si="2"/>
        <v>96.827068828199273</v>
      </c>
      <c r="M40" s="30"/>
      <c r="N40" s="16">
        <v>1.96069213</v>
      </c>
      <c r="O40" s="15"/>
      <c r="P40" s="29">
        <f t="shared" si="1"/>
        <v>0.99289598353314368</v>
      </c>
      <c r="Q40" s="30"/>
      <c r="R40" s="31">
        <f t="shared" si="3"/>
        <v>83.018084962453372</v>
      </c>
      <c r="S40" s="30"/>
      <c r="T40" s="32">
        <f t="shared" si="4"/>
        <v>14853.728257575756</v>
      </c>
      <c r="V40" s="6"/>
    </row>
    <row r="41" spans="6:22" ht="15" customHeight="1" x14ac:dyDescent="0.2">
      <c r="F41" s="11" t="s">
        <v>32</v>
      </c>
      <c r="G41" s="11"/>
      <c r="H41" s="12">
        <v>114</v>
      </c>
      <c r="I41" s="12"/>
      <c r="J41" s="25">
        <f t="shared" si="0"/>
        <v>0.29288595432006781</v>
      </c>
      <c r="K41" s="26"/>
      <c r="L41" s="25">
        <f t="shared" si="2"/>
        <v>97.119954782519343</v>
      </c>
      <c r="M41" s="26"/>
      <c r="N41" s="13">
        <v>1.45934297</v>
      </c>
      <c r="O41" s="12"/>
      <c r="P41" s="25">
        <f t="shared" si="1"/>
        <v>0.73901238819698267</v>
      </c>
      <c r="Q41" s="26"/>
      <c r="R41" s="28">
        <f t="shared" si="3"/>
        <v>83.757097350650355</v>
      </c>
      <c r="S41" s="26"/>
      <c r="T41" s="27">
        <f t="shared" si="4"/>
        <v>12801.254122807017</v>
      </c>
      <c r="V41" s="6"/>
    </row>
    <row r="42" spans="6:22" ht="15" customHeight="1" x14ac:dyDescent="0.2">
      <c r="F42" s="11" t="s">
        <v>33</v>
      </c>
      <c r="G42" s="11"/>
      <c r="H42" s="12">
        <v>147</v>
      </c>
      <c r="I42" s="12"/>
      <c r="J42" s="25">
        <f t="shared" si="0"/>
        <v>0.37766873057061379</v>
      </c>
      <c r="K42" s="26"/>
      <c r="L42" s="25">
        <f t="shared" si="2"/>
        <v>97.497623513089962</v>
      </c>
      <c r="M42" s="26"/>
      <c r="N42" s="13">
        <v>2.6747163899999999</v>
      </c>
      <c r="O42" s="12"/>
      <c r="P42" s="25">
        <f t="shared" si="1"/>
        <v>1.3544784110095192</v>
      </c>
      <c r="Q42" s="26"/>
      <c r="R42" s="28">
        <f t="shared" si="3"/>
        <v>85.111575761659878</v>
      </c>
      <c r="S42" s="26"/>
      <c r="T42" s="27">
        <f t="shared" si="4"/>
        <v>18195.349591836733</v>
      </c>
      <c r="V42" s="6"/>
    </row>
    <row r="43" spans="6:22" ht="15" customHeight="1" x14ac:dyDescent="0.2">
      <c r="F43" s="11" t="s">
        <v>34</v>
      </c>
      <c r="G43" s="11"/>
      <c r="H43" s="12">
        <v>132</v>
      </c>
      <c r="I43" s="12"/>
      <c r="J43" s="25">
        <f t="shared" si="0"/>
        <v>0.3391311050021838</v>
      </c>
      <c r="K43" s="26"/>
      <c r="L43" s="25">
        <f t="shared" si="2"/>
        <v>97.836754618092144</v>
      </c>
      <c r="M43" s="26"/>
      <c r="N43" s="13">
        <v>2.47905474</v>
      </c>
      <c r="O43" s="12"/>
      <c r="P43" s="25">
        <f t="shared" si="1"/>
        <v>1.2553952028688979</v>
      </c>
      <c r="Q43" s="26"/>
      <c r="R43" s="28">
        <f t="shared" si="3"/>
        <v>86.366970964528775</v>
      </c>
      <c r="S43" s="26"/>
      <c r="T43" s="27">
        <f t="shared" si="4"/>
        <v>18780.717727272728</v>
      </c>
      <c r="V43" s="6"/>
    </row>
    <row r="44" spans="6:22" ht="15" customHeight="1" x14ac:dyDescent="0.2">
      <c r="F44" s="11" t="s">
        <v>35</v>
      </c>
      <c r="G44" s="11"/>
      <c r="H44" s="12">
        <v>107</v>
      </c>
      <c r="I44" s="12"/>
      <c r="J44" s="25">
        <f t="shared" si="0"/>
        <v>0.27490172905480054</v>
      </c>
      <c r="K44" s="26"/>
      <c r="L44" s="25">
        <f t="shared" si="2"/>
        <v>98.111656347146948</v>
      </c>
      <c r="M44" s="26"/>
      <c r="N44" s="13">
        <v>2.4426840200000002</v>
      </c>
      <c r="O44" s="12"/>
      <c r="P44" s="25">
        <f t="shared" si="1"/>
        <v>1.2369770426418722</v>
      </c>
      <c r="Q44" s="26"/>
      <c r="R44" s="28">
        <f t="shared" si="3"/>
        <v>87.603948007170644</v>
      </c>
      <c r="S44" s="26"/>
      <c r="T44" s="27">
        <f t="shared" si="4"/>
        <v>22828.822616822432</v>
      </c>
      <c r="V44" s="6"/>
    </row>
    <row r="45" spans="6:22" ht="15" customHeight="1" x14ac:dyDescent="0.2">
      <c r="F45" s="14" t="s">
        <v>36</v>
      </c>
      <c r="G45" s="14"/>
      <c r="H45" s="15">
        <v>74</v>
      </c>
      <c r="I45" s="15"/>
      <c r="J45" s="29">
        <f t="shared" si="0"/>
        <v>0.19011895280425456</v>
      </c>
      <c r="K45" s="30"/>
      <c r="L45" s="29">
        <f t="shared" si="2"/>
        <v>98.301775299951203</v>
      </c>
      <c r="M45" s="30"/>
      <c r="N45" s="16">
        <v>1.6487469800000001</v>
      </c>
      <c r="O45" s="15"/>
      <c r="P45" s="29">
        <f t="shared" si="1"/>
        <v>0.8349267226897068</v>
      </c>
      <c r="Q45" s="30"/>
      <c r="R45" s="31">
        <f t="shared" si="3"/>
        <v>88.438874729860345</v>
      </c>
      <c r="S45" s="30"/>
      <c r="T45" s="32">
        <f t="shared" si="4"/>
        <v>22280.364594594594</v>
      </c>
      <c r="V45" s="6"/>
    </row>
    <row r="46" spans="6:22" ht="15" customHeight="1" x14ac:dyDescent="0.2">
      <c r="F46" s="11" t="s">
        <v>37</v>
      </c>
      <c r="G46" s="11"/>
      <c r="H46" s="12">
        <v>63</v>
      </c>
      <c r="I46" s="12"/>
      <c r="J46" s="25">
        <f t="shared" si="0"/>
        <v>0.1618580273874059</v>
      </c>
      <c r="K46" s="26"/>
      <c r="L46" s="25">
        <f t="shared" si="2"/>
        <v>98.463633327338613</v>
      </c>
      <c r="M46" s="26"/>
      <c r="N46" s="13">
        <v>1.6599478400000001</v>
      </c>
      <c r="O46" s="12"/>
      <c r="P46" s="25">
        <f t="shared" si="1"/>
        <v>0.84059884669936291</v>
      </c>
      <c r="Q46" s="26"/>
      <c r="R46" s="28">
        <f t="shared" si="3"/>
        <v>89.27947357655971</v>
      </c>
      <c r="S46" s="26"/>
      <c r="T46" s="27">
        <f t="shared" si="4"/>
        <v>26348.378412698414</v>
      </c>
      <c r="V46" s="6"/>
    </row>
    <row r="47" spans="6:22" ht="15" customHeight="1" x14ac:dyDescent="0.2">
      <c r="F47" s="11" t="s">
        <v>38</v>
      </c>
      <c r="G47" s="11"/>
      <c r="H47" s="12">
        <v>70</v>
      </c>
      <c r="I47" s="12"/>
      <c r="J47" s="25">
        <f t="shared" si="0"/>
        <v>0.17984225265267323</v>
      </c>
      <c r="K47" s="26"/>
      <c r="L47" s="25">
        <f t="shared" si="2"/>
        <v>98.643475579991289</v>
      </c>
      <c r="M47" s="26"/>
      <c r="N47" s="13">
        <v>1.6168933600000002</v>
      </c>
      <c r="O47" s="12"/>
      <c r="P47" s="25">
        <f t="shared" si="1"/>
        <v>0.818796025332855</v>
      </c>
      <c r="Q47" s="26"/>
      <c r="R47" s="28">
        <f t="shared" si="3"/>
        <v>90.098269601892568</v>
      </c>
      <c r="S47" s="26"/>
      <c r="T47" s="27">
        <f t="shared" si="4"/>
        <v>23098.476571428575</v>
      </c>
      <c r="V47" s="6"/>
    </row>
    <row r="48" spans="6:22" ht="15" customHeight="1" x14ac:dyDescent="0.2">
      <c r="F48" s="11" t="s">
        <v>39</v>
      </c>
      <c r="G48" s="11"/>
      <c r="H48" s="12">
        <v>160</v>
      </c>
      <c r="I48" s="12"/>
      <c r="J48" s="25">
        <f t="shared" si="0"/>
        <v>0.41106800606325306</v>
      </c>
      <c r="K48" s="26"/>
      <c r="L48" s="25">
        <f t="shared" si="2"/>
        <v>99.054543586054535</v>
      </c>
      <c r="M48" s="26"/>
      <c r="N48" s="13">
        <v>3.8161852500000002</v>
      </c>
      <c r="O48" s="12"/>
      <c r="P48" s="25">
        <f t="shared" si="1"/>
        <v>1.9325191085167595</v>
      </c>
      <c r="Q48" s="26"/>
      <c r="R48" s="28">
        <f t="shared" si="3"/>
        <v>92.030788710409325</v>
      </c>
      <c r="S48" s="26"/>
      <c r="T48" s="27">
        <f t="shared" si="4"/>
        <v>23851.157812499998</v>
      </c>
      <c r="V48" s="6"/>
    </row>
    <row r="49" spans="6:22" ht="15" customHeight="1" x14ac:dyDescent="0.2">
      <c r="F49" s="11" t="s">
        <v>40</v>
      </c>
      <c r="G49" s="11"/>
      <c r="H49" s="12">
        <v>110</v>
      </c>
      <c r="I49" s="12"/>
      <c r="J49" s="25">
        <f t="shared" si="0"/>
        <v>0.28260925416848648</v>
      </c>
      <c r="K49" s="26"/>
      <c r="L49" s="25">
        <f t="shared" si="2"/>
        <v>99.337152840223027</v>
      </c>
      <c r="M49" s="26"/>
      <c r="N49" s="13">
        <v>3.5266414900000003</v>
      </c>
      <c r="O49" s="12"/>
      <c r="P49" s="25">
        <f t="shared" si="1"/>
        <v>1.7858939285803843</v>
      </c>
      <c r="Q49" s="26"/>
      <c r="R49" s="28">
        <f t="shared" si="3"/>
        <v>93.816682638989704</v>
      </c>
      <c r="S49" s="26"/>
      <c r="T49" s="27">
        <f t="shared" si="4"/>
        <v>32060.377181818181</v>
      </c>
      <c r="V49" s="6"/>
    </row>
    <row r="50" spans="6:22" ht="15" customHeight="1" x14ac:dyDescent="0.2">
      <c r="F50" s="14" t="s">
        <v>41</v>
      </c>
      <c r="G50" s="14"/>
      <c r="H50" s="15">
        <v>54</v>
      </c>
      <c r="I50" s="15"/>
      <c r="J50" s="29">
        <f t="shared" si="0"/>
        <v>0.13873545204634791</v>
      </c>
      <c r="K50" s="30"/>
      <c r="L50" s="29">
        <f t="shared" si="2"/>
        <v>99.475888292269374</v>
      </c>
      <c r="M50" s="30"/>
      <c r="N50" s="16">
        <v>2.14781793</v>
      </c>
      <c r="O50" s="15"/>
      <c r="P50" s="29">
        <f t="shared" si="1"/>
        <v>1.0876566307518514</v>
      </c>
      <c r="Q50" s="30"/>
      <c r="R50" s="31">
        <f t="shared" si="3"/>
        <v>94.904339269741556</v>
      </c>
      <c r="S50" s="30"/>
      <c r="T50" s="32">
        <f t="shared" si="4"/>
        <v>39774.406111111115</v>
      </c>
      <c r="V50" s="6"/>
    </row>
    <row r="51" spans="6:22" ht="15" customHeight="1" x14ac:dyDescent="0.2">
      <c r="F51" s="11" t="s">
        <v>42</v>
      </c>
      <c r="G51" s="11"/>
      <c r="H51" s="12">
        <v>37</v>
      </c>
      <c r="I51" s="12"/>
      <c r="J51" s="25">
        <f t="shared" si="0"/>
        <v>9.505947640212728E-2</v>
      </c>
      <c r="K51" s="26"/>
      <c r="L51" s="25">
        <f t="shared" si="2"/>
        <v>99.570947768671502</v>
      </c>
      <c r="M51" s="26"/>
      <c r="N51" s="13">
        <v>1.45156091</v>
      </c>
      <c r="O51" s="12"/>
      <c r="P51" s="25">
        <f t="shared" si="1"/>
        <v>0.73507154710347877</v>
      </c>
      <c r="Q51" s="26"/>
      <c r="R51" s="28">
        <f t="shared" si="3"/>
        <v>95.639410816845029</v>
      </c>
      <c r="S51" s="26"/>
      <c r="T51" s="27">
        <f t="shared" si="4"/>
        <v>39231.37594594594</v>
      </c>
      <c r="V51" s="6"/>
    </row>
    <row r="52" spans="6:22" ht="15" customHeight="1" x14ac:dyDescent="0.2">
      <c r="F52" s="17" t="s">
        <v>43</v>
      </c>
      <c r="G52" s="17"/>
      <c r="H52" s="12">
        <v>22</v>
      </c>
      <c r="I52" s="12"/>
      <c r="J52" s="25">
        <f t="shared" si="0"/>
        <v>5.6521850833697304E-2</v>
      </c>
      <c r="K52" s="26"/>
      <c r="L52" s="25">
        <f t="shared" si="2"/>
        <v>99.627469619505206</v>
      </c>
      <c r="M52" s="26"/>
      <c r="N52" s="13">
        <v>1.3366648700000001</v>
      </c>
      <c r="O52" s="12"/>
      <c r="P52" s="25">
        <f t="shared" si="1"/>
        <v>0.67688810519826581</v>
      </c>
      <c r="Q52" s="26"/>
      <c r="R52" s="28">
        <f t="shared" si="3"/>
        <v>96.316298922043288</v>
      </c>
      <c r="S52" s="26"/>
      <c r="T52" s="27">
        <f t="shared" si="4"/>
        <v>60757.494090909095</v>
      </c>
      <c r="V52" s="6"/>
    </row>
    <row r="53" spans="6:22" ht="15" customHeight="1" x14ac:dyDescent="0.2">
      <c r="F53" s="18" t="s">
        <v>44</v>
      </c>
      <c r="G53" s="18"/>
      <c r="H53" s="12">
        <v>22</v>
      </c>
      <c r="I53" s="12"/>
      <c r="J53" s="25">
        <f t="shared" si="0"/>
        <v>5.6521850833697304E-2</v>
      </c>
      <c r="K53" s="26"/>
      <c r="L53" s="25">
        <f t="shared" si="2"/>
        <v>99.68399147033891</v>
      </c>
      <c r="M53" s="26"/>
      <c r="N53" s="13">
        <v>1.08231455</v>
      </c>
      <c r="O53" s="12"/>
      <c r="P53" s="25">
        <f t="shared" si="1"/>
        <v>0.54808491000291915</v>
      </c>
      <c r="Q53" s="26"/>
      <c r="R53" s="28">
        <f t="shared" si="3"/>
        <v>96.864383832046201</v>
      </c>
      <c r="S53" s="26"/>
      <c r="T53" s="27">
        <f t="shared" si="4"/>
        <v>49196.115909090913</v>
      </c>
      <c r="V53" s="6"/>
    </row>
    <row r="54" spans="6:22" ht="15" customHeight="1" x14ac:dyDescent="0.2">
      <c r="F54" s="18" t="s">
        <v>45</v>
      </c>
      <c r="G54" s="18"/>
      <c r="H54" s="12">
        <v>54</v>
      </c>
      <c r="I54" s="12"/>
      <c r="J54" s="25">
        <f t="shared" si="0"/>
        <v>0.13873545204634791</v>
      </c>
      <c r="K54" s="26"/>
      <c r="L54" s="25">
        <f t="shared" si="2"/>
        <v>99.822726922385257</v>
      </c>
      <c r="M54" s="26"/>
      <c r="N54" s="13">
        <v>2.9848511600000003</v>
      </c>
      <c r="O54" s="12"/>
      <c r="P54" s="25">
        <f t="shared" si="1"/>
        <v>1.5115308940461984</v>
      </c>
      <c r="Q54" s="26"/>
      <c r="R54" s="28">
        <f t="shared" si="3"/>
        <v>98.375914726092404</v>
      </c>
      <c r="S54" s="26"/>
      <c r="T54" s="27">
        <f t="shared" si="4"/>
        <v>55275.021481481483</v>
      </c>
      <c r="V54" s="6"/>
    </row>
    <row r="55" spans="6:22" ht="15" customHeight="1" x14ac:dyDescent="0.2">
      <c r="F55" s="19" t="s">
        <v>46</v>
      </c>
      <c r="G55" s="19"/>
      <c r="H55" s="15">
        <v>23</v>
      </c>
      <c r="I55" s="15"/>
      <c r="J55" s="29">
        <f t="shared" si="0"/>
        <v>5.9091025871592637E-2</v>
      </c>
      <c r="K55" s="30"/>
      <c r="L55" s="29">
        <f t="shared" si="2"/>
        <v>99.881817948256852</v>
      </c>
      <c r="M55" s="30"/>
      <c r="N55" s="16">
        <v>1.52900613</v>
      </c>
      <c r="O55" s="15"/>
      <c r="P55" s="29">
        <f t="shared" si="1"/>
        <v>0.7742898653214646</v>
      </c>
      <c r="Q55" s="30"/>
      <c r="R55" s="31">
        <f t="shared" si="3"/>
        <v>99.150204591413868</v>
      </c>
      <c r="S55" s="30"/>
      <c r="T55" s="32">
        <f t="shared" si="4"/>
        <v>66478.527391304349</v>
      </c>
      <c r="V55" s="6"/>
    </row>
    <row r="56" spans="6:22" ht="15" customHeight="1" x14ac:dyDescent="0.2">
      <c r="F56" s="18" t="s">
        <v>47</v>
      </c>
      <c r="G56" s="18"/>
      <c r="H56" s="12">
        <v>13</v>
      </c>
      <c r="I56" s="12"/>
      <c r="J56" s="25">
        <f t="shared" si="0"/>
        <v>3.339927549263931E-2</v>
      </c>
      <c r="K56" s="26"/>
      <c r="L56" s="25">
        <f t="shared" si="2"/>
        <v>99.915217223749494</v>
      </c>
      <c r="M56" s="26"/>
      <c r="N56" s="13">
        <v>0.14506888000000001</v>
      </c>
      <c r="O56" s="12"/>
      <c r="P56" s="25">
        <f t="shared" si="1"/>
        <v>7.3462990993721999E-2</v>
      </c>
      <c r="Q56" s="26"/>
      <c r="R56" s="28">
        <f t="shared" si="3"/>
        <v>99.223667582407586</v>
      </c>
      <c r="S56" s="26"/>
      <c r="T56" s="27">
        <f t="shared" si="4"/>
        <v>11159.144615384615</v>
      </c>
      <c r="V56" s="6"/>
    </row>
    <row r="57" spans="6:22" ht="15" customHeight="1" x14ac:dyDescent="0.2">
      <c r="F57" s="18" t="s">
        <v>48</v>
      </c>
      <c r="G57" s="18"/>
      <c r="H57" s="12">
        <v>33</v>
      </c>
      <c r="I57" s="12"/>
      <c r="J57" s="25">
        <f t="shared" si="0"/>
        <v>8.4782776250545949E-2</v>
      </c>
      <c r="K57" s="26"/>
      <c r="L57" s="25">
        <f t="shared" si="2"/>
        <v>100.00000000000004</v>
      </c>
      <c r="M57" s="26"/>
      <c r="N57" s="13">
        <v>1.5330396000000002</v>
      </c>
      <c r="O57" s="12"/>
      <c r="P57" s="25">
        <f t="shared" si="1"/>
        <v>0.77633241759238214</v>
      </c>
      <c r="Q57" s="26"/>
      <c r="R57" s="28">
        <f t="shared" si="3"/>
        <v>99.999999999999972</v>
      </c>
      <c r="S57" s="26"/>
      <c r="T57" s="27">
        <f t="shared" si="4"/>
        <v>46455.74545454546</v>
      </c>
      <c r="V57" s="6"/>
    </row>
    <row r="58" spans="6:22" ht="15.95" customHeight="1" x14ac:dyDescent="0.2">
      <c r="F58" s="20" t="s">
        <v>52</v>
      </c>
      <c r="G58" s="20"/>
      <c r="H58" s="21">
        <v>38923</v>
      </c>
      <c r="I58" s="21"/>
      <c r="J58" s="33">
        <f>SUM(J11:J57)</f>
        <v>100.00000000000004</v>
      </c>
      <c r="K58" s="34"/>
      <c r="L58" s="35"/>
      <c r="M58" s="35"/>
      <c r="N58" s="36">
        <v>197.47205775</v>
      </c>
      <c r="O58" s="21"/>
      <c r="P58" s="33">
        <f>SUM(P11:P57)</f>
        <v>99.999999999999972</v>
      </c>
      <c r="Q58" s="34"/>
      <c r="R58" s="35"/>
      <c r="S58" s="35"/>
      <c r="T58" s="37">
        <f t="shared" si="4"/>
        <v>5073.402814531255</v>
      </c>
      <c r="V58" s="6"/>
    </row>
  </sheetData>
  <mergeCells count="12">
    <mergeCell ref="H6:L6"/>
    <mergeCell ref="N6:R6"/>
    <mergeCell ref="F6:F9"/>
    <mergeCell ref="F4:T4"/>
    <mergeCell ref="F1:T1"/>
    <mergeCell ref="F3:T3"/>
    <mergeCell ref="H8:H9"/>
    <mergeCell ref="L8:L9"/>
    <mergeCell ref="J8:J9"/>
    <mergeCell ref="P8:P9"/>
    <mergeCell ref="R8:R9"/>
    <mergeCell ref="T6:T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C_IV.43</vt:lpstr>
      <vt:lpstr>C_IV.43!Área_de_impresión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2014-06-12T09:29:07Z</dcterms:modified>
</cp:coreProperties>
</file>