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44" sheetId="158" r:id="rId1"/>
  </sheets>
  <definedNames>
    <definedName name="_xlnm.Print_Area" localSheetId="0">C_IV.44!$F$1:$T$57</definedName>
  </definedNames>
  <calcPr calcId="145621"/>
</workbook>
</file>

<file path=xl/calcChain.xml><?xml version="1.0" encoding="utf-8"?>
<calcChain xmlns="http://schemas.openxmlformats.org/spreadsheetml/2006/main">
  <c r="J10" i="158" l="1"/>
  <c r="L10" i="158" s="1"/>
  <c r="L11" i="158" s="1"/>
  <c r="L12" i="158" s="1"/>
  <c r="L13" i="158" s="1"/>
  <c r="L14" i="158" s="1"/>
  <c r="L15" i="158" s="1"/>
  <c r="L16" i="158" s="1"/>
  <c r="L17" i="158" s="1"/>
  <c r="L18" i="158" s="1"/>
  <c r="L19" i="158" s="1"/>
  <c r="L20" i="158" s="1"/>
  <c r="L21" i="158" s="1"/>
  <c r="L22" i="158" s="1"/>
  <c r="L23" i="158" s="1"/>
  <c r="L24" i="158" s="1"/>
  <c r="L25" i="158" s="1"/>
  <c r="L26" i="158" s="1"/>
  <c r="L27" i="158" s="1"/>
  <c r="L28" i="158" s="1"/>
  <c r="L29" i="158" s="1"/>
  <c r="L30" i="158" s="1"/>
  <c r="L31" i="158" s="1"/>
  <c r="L32" i="158" s="1"/>
  <c r="L33" i="158" s="1"/>
  <c r="L34" i="158" s="1"/>
  <c r="L35" i="158" s="1"/>
  <c r="L36" i="158" s="1"/>
  <c r="L37" i="158" s="1"/>
  <c r="L38" i="158" s="1"/>
  <c r="L39" i="158" s="1"/>
  <c r="L40" i="158" s="1"/>
  <c r="L41" i="158" s="1"/>
  <c r="L42" i="158" s="1"/>
  <c r="L43" i="158" s="1"/>
  <c r="L44" i="158" s="1"/>
  <c r="L45" i="158" s="1"/>
  <c r="L46" i="158" s="1"/>
  <c r="L47" i="158" s="1"/>
  <c r="L48" i="158" s="1"/>
  <c r="L49" i="158" s="1"/>
  <c r="L50" i="158" s="1"/>
  <c r="P10" i="158"/>
  <c r="R10" i="158" s="1"/>
  <c r="R11" i="158" s="1"/>
  <c r="R12" i="158" s="1"/>
  <c r="R13" i="158" s="1"/>
  <c r="R14" i="158" s="1"/>
  <c r="R15" i="158" s="1"/>
  <c r="R16" i="158" s="1"/>
  <c r="R17" i="158" s="1"/>
  <c r="R18" i="158" s="1"/>
  <c r="R19" i="158" s="1"/>
  <c r="R20" i="158" s="1"/>
  <c r="R21" i="158" s="1"/>
  <c r="R22" i="158" s="1"/>
  <c r="R23" i="158" s="1"/>
  <c r="R24" i="158" s="1"/>
  <c r="R25" i="158" s="1"/>
  <c r="R26" i="158" s="1"/>
  <c r="R27" i="158" s="1"/>
  <c r="R28" i="158" s="1"/>
  <c r="R29" i="158" s="1"/>
  <c r="R30" i="158" s="1"/>
  <c r="R31" i="158" s="1"/>
  <c r="R32" i="158" s="1"/>
  <c r="R33" i="158" s="1"/>
  <c r="R34" i="158" s="1"/>
  <c r="R35" i="158" s="1"/>
  <c r="R36" i="158" s="1"/>
  <c r="R37" i="158" s="1"/>
  <c r="R38" i="158" s="1"/>
  <c r="R39" i="158" s="1"/>
  <c r="R40" i="158" s="1"/>
  <c r="R41" i="158" s="1"/>
  <c r="R42" i="158" s="1"/>
  <c r="R43" i="158" s="1"/>
  <c r="R44" i="158" s="1"/>
  <c r="R45" i="158" s="1"/>
  <c r="R46" i="158" s="1"/>
  <c r="R47" i="158" s="1"/>
  <c r="R48" i="158" s="1"/>
  <c r="R49" i="158" s="1"/>
  <c r="R50" i="158" s="1"/>
  <c r="R51" i="158" s="1"/>
  <c r="R52" i="158" s="1"/>
  <c r="R53" i="158" s="1"/>
  <c r="R54" i="158" s="1"/>
  <c r="R55" i="158" s="1"/>
  <c r="R56" i="158" s="1"/>
  <c r="T10" i="158"/>
  <c r="J11" i="158"/>
  <c r="P11" i="158"/>
  <c r="T11" i="158"/>
  <c r="J12" i="158"/>
  <c r="P12" i="158"/>
  <c r="T12" i="158"/>
  <c r="J13" i="158"/>
  <c r="P13" i="158"/>
  <c r="T13" i="158"/>
  <c r="J14" i="158"/>
  <c r="P14" i="158"/>
  <c r="T14" i="158"/>
  <c r="J15" i="158"/>
  <c r="P15" i="158"/>
  <c r="T15" i="158"/>
  <c r="J16" i="158"/>
  <c r="P16" i="158"/>
  <c r="T16" i="158"/>
  <c r="J17" i="158"/>
  <c r="P17" i="158"/>
  <c r="T17" i="158"/>
  <c r="J18" i="158"/>
  <c r="P18" i="158"/>
  <c r="T18" i="158"/>
  <c r="J19" i="158"/>
  <c r="P19" i="158"/>
  <c r="T19" i="158"/>
  <c r="J20" i="158"/>
  <c r="P20" i="158"/>
  <c r="T20" i="158"/>
  <c r="J21" i="158"/>
  <c r="P21" i="158"/>
  <c r="T21" i="158"/>
  <c r="J22" i="158"/>
  <c r="P22" i="158"/>
  <c r="T22" i="158"/>
  <c r="J23" i="158"/>
  <c r="P23" i="158"/>
  <c r="T23" i="158"/>
  <c r="J24" i="158"/>
  <c r="P24" i="158"/>
  <c r="T24" i="158"/>
  <c r="J25" i="158"/>
  <c r="P25" i="158"/>
  <c r="T25" i="158"/>
  <c r="J26" i="158"/>
  <c r="P26" i="158"/>
  <c r="T26" i="158"/>
  <c r="J27" i="158"/>
  <c r="P27" i="158"/>
  <c r="T27" i="158"/>
  <c r="J28" i="158"/>
  <c r="P28" i="158"/>
  <c r="T28" i="158"/>
  <c r="J29" i="158"/>
  <c r="P29" i="158"/>
  <c r="T29" i="158"/>
  <c r="J30" i="158"/>
  <c r="P30" i="158"/>
  <c r="T30" i="158"/>
  <c r="J31" i="158"/>
  <c r="P31" i="158"/>
  <c r="T31" i="158"/>
  <c r="J32" i="158"/>
  <c r="P32" i="158"/>
  <c r="T32" i="158"/>
  <c r="J33" i="158"/>
  <c r="P33" i="158"/>
  <c r="T33" i="158"/>
  <c r="J34" i="158"/>
  <c r="P34" i="158"/>
  <c r="T34" i="158"/>
  <c r="J35" i="158"/>
  <c r="P35" i="158"/>
  <c r="T35" i="158"/>
  <c r="J36" i="158"/>
  <c r="P36" i="158"/>
  <c r="T36" i="158"/>
  <c r="J37" i="158"/>
  <c r="P37" i="158"/>
  <c r="T37" i="158"/>
  <c r="J38" i="158"/>
  <c r="P38" i="158"/>
  <c r="T38" i="158"/>
  <c r="J39" i="158"/>
  <c r="P39" i="158"/>
  <c r="T39" i="158"/>
  <c r="J40" i="158"/>
  <c r="P40" i="158"/>
  <c r="T40" i="158"/>
  <c r="J41" i="158"/>
  <c r="P41" i="158"/>
  <c r="T41" i="158"/>
  <c r="J42" i="158"/>
  <c r="P42" i="158"/>
  <c r="T42" i="158"/>
  <c r="J43" i="158"/>
  <c r="P43" i="158"/>
  <c r="T43" i="158"/>
  <c r="J44" i="158"/>
  <c r="P44" i="158"/>
  <c r="T44" i="158"/>
  <c r="J45" i="158"/>
  <c r="P45" i="158"/>
  <c r="T45" i="158"/>
  <c r="J46" i="158"/>
  <c r="P46" i="158"/>
  <c r="T46" i="158"/>
  <c r="J47" i="158"/>
  <c r="P47" i="158"/>
  <c r="T47" i="158"/>
  <c r="J48" i="158"/>
  <c r="P48" i="158"/>
  <c r="T48" i="158"/>
  <c r="J49" i="158"/>
  <c r="P49" i="158"/>
  <c r="T49" i="158"/>
  <c r="J50" i="158"/>
  <c r="P50" i="158"/>
  <c r="T50" i="158"/>
  <c r="J51" i="158"/>
  <c r="P51" i="158"/>
  <c r="T51" i="158"/>
  <c r="J52" i="158"/>
  <c r="P52" i="158"/>
  <c r="T52" i="158"/>
  <c r="J53" i="158"/>
  <c r="P53" i="158"/>
  <c r="T53" i="158"/>
  <c r="J54" i="158"/>
  <c r="P54" i="158"/>
  <c r="T54" i="158"/>
  <c r="J55" i="158"/>
  <c r="P55" i="158"/>
  <c r="T55" i="158"/>
  <c r="J56" i="158"/>
  <c r="P56" i="158"/>
  <c r="T56" i="158"/>
  <c r="J57" i="158"/>
  <c r="P57" i="158"/>
  <c r="T57" i="158"/>
  <c r="L51" i="158" l="1"/>
  <c r="L52" i="158" s="1"/>
  <c r="L53" i="158" s="1"/>
  <c r="L54" i="158" s="1"/>
  <c r="L55" i="158" s="1"/>
  <c r="L56" i="158" s="1"/>
</calcChain>
</file>

<file path=xl/sharedStrings.xml><?xml version="1.0" encoding="utf-8"?>
<sst xmlns="http://schemas.openxmlformats.org/spreadsheetml/2006/main" count="61" uniqueCount="59">
  <si>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</si>
  <si>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</si>
  <si>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</si>
  <si>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</si>
  <si>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</si>
  <si>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</si>
  <si>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</si>
  <si>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</si>
  <si>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</si>
  <si>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</si>
  <si>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</si>
  <si>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</si>
  <si>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</si>
  <si>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</si>
  <si>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</si>
  <si>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</si>
  <si>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</si>
  <si>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</si>
  <si>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</si>
  <si>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</si>
  <si>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</si>
  <si>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</si>
  <si>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</si>
  <si>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</si>
  <si>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</si>
  <si>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</si>
  <si>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</si>
  <si>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</si>
  <si>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</si>
  <si>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</si>
  <si>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</si>
  <si>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</si>
  <si>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</si>
  <si>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</si>
  <si>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</si>
  <si>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</si>
  <si>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</si>
  <si>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</si>
  <si>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</si>
  <si>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</si>
  <si>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</si>
  <si>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</si>
  <si>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</si>
  <si>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</si>
  <si>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</si>
  <si>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</si>
  <si>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</si>
  <si>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</si>
  <si>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</si>
  <si>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</si>
  <si>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</si>
  <si>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</si>
  <si>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</si>
  <si>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</si>
  <si>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</si>
  <si>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</si>
  <si>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</si>
  <si>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</si>
  <si>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 xml:space="preserve">Cuadro IV.44. </t>
    </r>
    <r>
      <rPr>
        <b/>
        <sz val="14"/>
        <rFont val="Times New Roman"/>
        <family val="1"/>
      </rPr>
      <t>Base liquidable general.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</si>
</sst>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E1:Y59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3" t="s">
        <v>53</v>
      </c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6" t="s">
        <v>58</v>
      </c>
      <c r="G3" s="46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1" t="s">
        <v>56</v>
      </c>
      <c r="G5" s="8"/>
      <c r="H5" s="40" t="s">
        <v>49</v>
      </c>
      <c r="I5" s="40"/>
      <c r="J5" s="40"/>
      <c r="K5" s="40"/>
      <c r="L5" s="40"/>
      <c r="M5" s="23"/>
      <c r="N5" s="40" t="s">
        <v>0</v>
      </c>
      <c r="O5" s="40"/>
      <c r="P5" s="40"/>
      <c r="Q5" s="40"/>
      <c r="R5" s="40"/>
      <c r="S5" s="23"/>
      <c r="T5" s="45" t="s">
        <v>57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1"/>
      <c r="G6" s="8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45"/>
    </row>
    <row r="7" spans="5:25" ht="15" customHeight="1" x14ac:dyDescent="0.2">
      <c r="E7" s="4"/>
      <c r="F7" s="41"/>
      <c r="G7" s="8"/>
      <c r="H7" s="39" t="s">
        <v>1</v>
      </c>
      <c r="I7" s="9"/>
      <c r="J7" s="39" t="s">
        <v>50</v>
      </c>
      <c r="K7" s="9"/>
      <c r="L7" s="39" t="s">
        <v>51</v>
      </c>
      <c r="M7" s="24"/>
      <c r="N7" s="11" t="s">
        <v>54</v>
      </c>
      <c r="O7" s="8"/>
      <c r="P7" s="39" t="s">
        <v>50</v>
      </c>
      <c r="Q7" s="9"/>
      <c r="R7" s="44" t="s">
        <v>51</v>
      </c>
      <c r="S7" s="25"/>
      <c r="T7" s="45"/>
      <c r="U7" s="5"/>
      <c r="V7" s="5"/>
      <c r="W7" s="5"/>
      <c r="X7" s="5"/>
      <c r="Y7" s="5"/>
    </row>
    <row r="8" spans="5:25" ht="15" customHeight="1" x14ac:dyDescent="0.25">
      <c r="E8" s="4"/>
      <c r="F8" s="41"/>
      <c r="G8" s="8"/>
      <c r="H8" s="39"/>
      <c r="I8" s="9"/>
      <c r="J8" s="39"/>
      <c r="K8" s="9"/>
      <c r="L8" s="39"/>
      <c r="M8" s="24"/>
      <c r="N8" s="10" t="s">
        <v>55</v>
      </c>
      <c r="O8" s="8"/>
      <c r="P8" s="39"/>
      <c r="Q8" s="9"/>
      <c r="R8" s="44"/>
      <c r="S8" s="25"/>
      <c r="T8" s="45"/>
      <c r="U8" s="5"/>
      <c r="V8" s="5"/>
      <c r="W8" s="5"/>
      <c r="X8" s="5"/>
      <c r="Y8" s="5"/>
    </row>
    <row r="9" spans="5:25" s="2" customFormat="1" ht="3.95" customHeight="1" x14ac:dyDescent="0.2">
      <c r="E9" s="4"/>
      <c r="F9" s="8"/>
      <c r="G9" s="8"/>
      <c r="H9" s="9"/>
      <c r="I9" s="9"/>
      <c r="J9" s="9"/>
      <c r="K9" s="9"/>
      <c r="L9" s="24"/>
      <c r="M9" s="24"/>
      <c r="N9" s="8"/>
      <c r="O9" s="8"/>
      <c r="P9" s="23"/>
      <c r="Q9" s="23"/>
      <c r="R9" s="25"/>
      <c r="S9" s="25"/>
      <c r="T9" s="8"/>
      <c r="U9" s="4"/>
      <c r="V9" s="4"/>
      <c r="W9" s="4"/>
      <c r="X9" s="4"/>
      <c r="Y9" s="4"/>
    </row>
    <row r="10" spans="5:25" ht="15" customHeight="1" x14ac:dyDescent="0.2">
      <c r="E10" s="2"/>
      <c r="F10" s="12" t="s">
        <v>2</v>
      </c>
      <c r="G10" s="12"/>
      <c r="H10" s="13">
        <v>57835</v>
      </c>
      <c r="I10" s="13"/>
      <c r="J10" s="26">
        <f t="shared" ref="J10:J56" si="0">+H10/H$57*100</f>
        <v>0.31238355158411973</v>
      </c>
      <c r="K10" s="27"/>
      <c r="L10" s="26">
        <f>+J10</f>
        <v>0.31238355158411973</v>
      </c>
      <c r="M10" s="27"/>
      <c r="N10" s="14">
        <v>-360.08948152999994</v>
      </c>
      <c r="O10" s="13"/>
      <c r="P10" s="26">
        <f t="shared" ref="P10:P56" si="1">+N10/N$57*100</f>
        <v>-0.10497683373371669</v>
      </c>
      <c r="Q10" s="27"/>
      <c r="R10" s="26">
        <f>+P10</f>
        <v>-0.10497683373371669</v>
      </c>
      <c r="S10" s="27"/>
      <c r="T10" s="28">
        <f t="shared" ref="T10:T57" si="2">N10*1000/H10*1000</f>
        <v>-6226.1516647358858</v>
      </c>
      <c r="V10" s="6"/>
    </row>
    <row r="11" spans="5:25" ht="15" customHeight="1" x14ac:dyDescent="0.2">
      <c r="E11" s="2"/>
      <c r="F11" s="12" t="s">
        <v>3</v>
      </c>
      <c r="G11" s="12"/>
      <c r="H11" s="13">
        <v>611521</v>
      </c>
      <c r="I11" s="13"/>
      <c r="J11" s="26">
        <f t="shared" si="0"/>
        <v>3.3030016745616413</v>
      </c>
      <c r="K11" s="27"/>
      <c r="L11" s="26">
        <f t="shared" ref="L11:L56" si="3">+L10+J11</f>
        <v>3.6153852261457611</v>
      </c>
      <c r="M11" s="27"/>
      <c r="N11" s="14">
        <v>-493.51957494999999</v>
      </c>
      <c r="O11" s="13"/>
      <c r="P11" s="26">
        <f t="shared" si="1"/>
        <v>-0.14387568929736819</v>
      </c>
      <c r="Q11" s="27"/>
      <c r="R11" s="29">
        <f t="shared" ref="R11:R56" si="4">+R10+P11</f>
        <v>-0.24885252303108488</v>
      </c>
      <c r="S11" s="27"/>
      <c r="T11" s="28">
        <f t="shared" si="2"/>
        <v>-807.03618510239221</v>
      </c>
      <c r="V11" s="6"/>
    </row>
    <row r="12" spans="5:25" ht="15" customHeight="1" x14ac:dyDescent="0.2">
      <c r="E12" s="2"/>
      <c r="F12" s="12" t="s">
        <v>4</v>
      </c>
      <c r="G12" s="12"/>
      <c r="H12" s="13">
        <v>599049</v>
      </c>
      <c r="I12" s="13"/>
      <c r="J12" s="26">
        <f t="shared" si="0"/>
        <v>3.2356367976643097</v>
      </c>
      <c r="K12" s="27"/>
      <c r="L12" s="26">
        <f t="shared" si="3"/>
        <v>6.8510220238100707</v>
      </c>
      <c r="M12" s="27"/>
      <c r="N12" s="14">
        <v>1095.74518584</v>
      </c>
      <c r="O12" s="13"/>
      <c r="P12" s="26">
        <f t="shared" si="1"/>
        <v>0.31944243330768579</v>
      </c>
      <c r="Q12" s="27"/>
      <c r="R12" s="29">
        <f t="shared" si="4"/>
        <v>7.0589910276600915E-2</v>
      </c>
      <c r="S12" s="27"/>
      <c r="T12" s="28">
        <f t="shared" si="2"/>
        <v>1829.1411651467574</v>
      </c>
      <c r="V12" s="6"/>
    </row>
    <row r="13" spans="5:25" ht="15" customHeight="1" x14ac:dyDescent="0.2">
      <c r="E13" s="2"/>
      <c r="F13" s="12" t="s">
        <v>5</v>
      </c>
      <c r="G13" s="12"/>
      <c r="H13" s="13">
        <v>809623</v>
      </c>
      <c r="I13" s="13"/>
      <c r="J13" s="26">
        <f t="shared" si="0"/>
        <v>4.3730078358120474</v>
      </c>
      <c r="K13" s="27"/>
      <c r="L13" s="26">
        <f t="shared" si="3"/>
        <v>11.224029859622117</v>
      </c>
      <c r="M13" s="27"/>
      <c r="N13" s="14">
        <v>2596.2199891599998</v>
      </c>
      <c r="O13" s="13"/>
      <c r="P13" s="26">
        <f t="shared" si="1"/>
        <v>0.75687563263492552</v>
      </c>
      <c r="Q13" s="27"/>
      <c r="R13" s="29">
        <f t="shared" si="4"/>
        <v>0.82746554291152641</v>
      </c>
      <c r="S13" s="27"/>
      <c r="T13" s="28">
        <f t="shared" si="2"/>
        <v>3206.702365372525</v>
      </c>
      <c r="V13" s="6"/>
    </row>
    <row r="14" spans="5:25" ht="15" customHeight="1" x14ac:dyDescent="0.2">
      <c r="E14" s="2"/>
      <c r="F14" s="15" t="s">
        <v>6</v>
      </c>
      <c r="G14" s="15"/>
      <c r="H14" s="16">
        <v>1027758</v>
      </c>
      <c r="I14" s="16"/>
      <c r="J14" s="30">
        <f t="shared" si="0"/>
        <v>5.5512180203854369</v>
      </c>
      <c r="K14" s="31"/>
      <c r="L14" s="30">
        <f t="shared" si="3"/>
        <v>16.775247880007555</v>
      </c>
      <c r="M14" s="31"/>
      <c r="N14" s="17">
        <v>4456.2482139100002</v>
      </c>
      <c r="O14" s="16"/>
      <c r="P14" s="30">
        <f t="shared" si="1"/>
        <v>1.2991293881735566</v>
      </c>
      <c r="Q14" s="31"/>
      <c r="R14" s="32">
        <f t="shared" si="4"/>
        <v>2.1265949310850831</v>
      </c>
      <c r="S14" s="31"/>
      <c r="T14" s="33">
        <f t="shared" si="2"/>
        <v>4335.8925096277535</v>
      </c>
      <c r="V14" s="6"/>
    </row>
    <row r="15" spans="5:25" ht="15" customHeight="1" x14ac:dyDescent="0.2">
      <c r="F15" s="12" t="s">
        <v>7</v>
      </c>
      <c r="G15" s="12"/>
      <c r="H15" s="13">
        <v>894831</v>
      </c>
      <c r="I15" s="13"/>
      <c r="J15" s="26">
        <f t="shared" si="0"/>
        <v>4.8332408722671296</v>
      </c>
      <c r="K15" s="27"/>
      <c r="L15" s="26">
        <f t="shared" si="3"/>
        <v>21.608488752274685</v>
      </c>
      <c r="M15" s="27"/>
      <c r="N15" s="14">
        <v>4967.9633606000007</v>
      </c>
      <c r="O15" s="13"/>
      <c r="P15" s="26">
        <f t="shared" si="1"/>
        <v>1.4483096298314213</v>
      </c>
      <c r="Q15" s="27"/>
      <c r="R15" s="29">
        <f t="shared" si="4"/>
        <v>3.5749045609165044</v>
      </c>
      <c r="S15" s="27"/>
      <c r="T15" s="28">
        <f t="shared" si="2"/>
        <v>5551.8453882353206</v>
      </c>
      <c r="V15" s="6"/>
    </row>
    <row r="16" spans="5:25" ht="15" customHeight="1" x14ac:dyDescent="0.2">
      <c r="F16" s="12" t="s">
        <v>8</v>
      </c>
      <c r="G16" s="12"/>
      <c r="H16" s="13">
        <v>892396</v>
      </c>
      <c r="I16" s="13"/>
      <c r="J16" s="26">
        <f t="shared" si="0"/>
        <v>4.8200887334565943</v>
      </c>
      <c r="K16" s="27"/>
      <c r="L16" s="26">
        <f t="shared" si="3"/>
        <v>26.428577485731278</v>
      </c>
      <c r="M16" s="27"/>
      <c r="N16" s="14">
        <v>6141.76492908</v>
      </c>
      <c r="O16" s="13"/>
      <c r="P16" s="26">
        <f t="shared" si="1"/>
        <v>1.7905078289210963</v>
      </c>
      <c r="Q16" s="27"/>
      <c r="R16" s="29">
        <f t="shared" si="4"/>
        <v>5.3654123898376005</v>
      </c>
      <c r="S16" s="27"/>
      <c r="T16" s="28">
        <f t="shared" si="2"/>
        <v>6882.3313070430622</v>
      </c>
      <c r="V16" s="6"/>
    </row>
    <row r="17" spans="6:22" ht="15" customHeight="1" x14ac:dyDescent="0.2">
      <c r="F17" s="12" t="s">
        <v>9</v>
      </c>
      <c r="G17" s="12"/>
      <c r="H17" s="13">
        <v>871500</v>
      </c>
      <c r="I17" s="13"/>
      <c r="J17" s="26">
        <f t="shared" si="0"/>
        <v>4.7072233976927533</v>
      </c>
      <c r="K17" s="27"/>
      <c r="L17" s="26">
        <f t="shared" si="3"/>
        <v>31.135800883424032</v>
      </c>
      <c r="M17" s="27"/>
      <c r="N17" s="14">
        <v>7260.2324282999998</v>
      </c>
      <c r="O17" s="13"/>
      <c r="P17" s="26">
        <f t="shared" si="1"/>
        <v>2.11657449491562</v>
      </c>
      <c r="Q17" s="27"/>
      <c r="R17" s="29">
        <f t="shared" si="4"/>
        <v>7.4819868847532209</v>
      </c>
      <c r="S17" s="27"/>
      <c r="T17" s="28">
        <f t="shared" si="2"/>
        <v>8330.7314151462997</v>
      </c>
      <c r="V17" s="6"/>
    </row>
    <row r="18" spans="6:22" ht="15" customHeight="1" x14ac:dyDescent="0.2">
      <c r="F18" s="12" t="s">
        <v>10</v>
      </c>
      <c r="G18" s="12"/>
      <c r="H18" s="13">
        <v>969887</v>
      </c>
      <c r="I18" s="13"/>
      <c r="J18" s="26">
        <f t="shared" si="0"/>
        <v>5.2386400223959049</v>
      </c>
      <c r="K18" s="27"/>
      <c r="L18" s="26">
        <f t="shared" si="3"/>
        <v>36.374440905819938</v>
      </c>
      <c r="M18" s="27"/>
      <c r="N18" s="14">
        <v>9637.5382115599987</v>
      </c>
      <c r="O18" s="13"/>
      <c r="P18" s="26">
        <f t="shared" si="1"/>
        <v>2.809630101214124</v>
      </c>
      <c r="Q18" s="27"/>
      <c r="R18" s="29">
        <f t="shared" si="4"/>
        <v>10.291616985967345</v>
      </c>
      <c r="S18" s="27"/>
      <c r="T18" s="28">
        <f t="shared" si="2"/>
        <v>9936.7639854539739</v>
      </c>
      <c r="V18" s="6"/>
    </row>
    <row r="19" spans="6:22" ht="15" customHeight="1" x14ac:dyDescent="0.2">
      <c r="F19" s="15" t="s">
        <v>11</v>
      </c>
      <c r="G19" s="15"/>
      <c r="H19" s="16">
        <v>1000930</v>
      </c>
      <c r="I19" s="16"/>
      <c r="J19" s="30">
        <f t="shared" si="0"/>
        <v>5.406312238040857</v>
      </c>
      <c r="K19" s="31"/>
      <c r="L19" s="30">
        <f t="shared" si="3"/>
        <v>41.780753143860792</v>
      </c>
      <c r="M19" s="31"/>
      <c r="N19" s="17">
        <v>11354.66328148</v>
      </c>
      <c r="O19" s="16"/>
      <c r="P19" s="30">
        <f t="shared" si="1"/>
        <v>3.3102233209857239</v>
      </c>
      <c r="Q19" s="31"/>
      <c r="R19" s="32">
        <f t="shared" si="4"/>
        <v>13.601840306953068</v>
      </c>
      <c r="S19" s="31"/>
      <c r="T19" s="33">
        <f t="shared" si="2"/>
        <v>11344.113256151779</v>
      </c>
      <c r="V19" s="6"/>
    </row>
    <row r="20" spans="6:22" ht="15" customHeight="1" x14ac:dyDescent="0.2">
      <c r="F20" s="12" t="s">
        <v>12</v>
      </c>
      <c r="G20" s="12"/>
      <c r="H20" s="13">
        <v>959295</v>
      </c>
      <c r="I20" s="13"/>
      <c r="J20" s="26">
        <f t="shared" si="0"/>
        <v>5.1814295688923346</v>
      </c>
      <c r="K20" s="27"/>
      <c r="L20" s="26">
        <f t="shared" si="3"/>
        <v>46.962182712753126</v>
      </c>
      <c r="M20" s="27"/>
      <c r="N20" s="14">
        <v>12205.61346816</v>
      </c>
      <c r="O20" s="13"/>
      <c r="P20" s="26">
        <f t="shared" si="1"/>
        <v>3.5583007040940084</v>
      </c>
      <c r="Q20" s="27"/>
      <c r="R20" s="29">
        <f t="shared" si="4"/>
        <v>17.160141011047077</v>
      </c>
      <c r="S20" s="27"/>
      <c r="T20" s="28">
        <f t="shared" si="2"/>
        <v>12723.524534329899</v>
      </c>
      <c r="V20" s="6"/>
    </row>
    <row r="21" spans="6:22" ht="15" customHeight="1" x14ac:dyDescent="0.2">
      <c r="F21" s="12" t="s">
        <v>13</v>
      </c>
      <c r="G21" s="12"/>
      <c r="H21" s="13">
        <v>888488</v>
      </c>
      <c r="I21" s="13"/>
      <c r="J21" s="26">
        <f t="shared" si="0"/>
        <v>4.7989804958912661</v>
      </c>
      <c r="K21" s="27"/>
      <c r="L21" s="26">
        <f t="shared" si="3"/>
        <v>51.76116320864439</v>
      </c>
      <c r="M21" s="27"/>
      <c r="N21" s="14">
        <v>12519.811469100001</v>
      </c>
      <c r="O21" s="13"/>
      <c r="P21" s="26">
        <f t="shared" si="1"/>
        <v>3.6498988012225322</v>
      </c>
      <c r="Q21" s="27"/>
      <c r="R21" s="29">
        <f t="shared" si="4"/>
        <v>20.810039812269608</v>
      </c>
      <c r="S21" s="27"/>
      <c r="T21" s="28">
        <f t="shared" si="2"/>
        <v>14091.143008234214</v>
      </c>
      <c r="V21" s="6"/>
    </row>
    <row r="22" spans="6:22" ht="15" customHeight="1" x14ac:dyDescent="0.2">
      <c r="F22" s="12" t="s">
        <v>14</v>
      </c>
      <c r="G22" s="12"/>
      <c r="H22" s="13">
        <v>814819</v>
      </c>
      <c r="I22" s="13"/>
      <c r="J22" s="26">
        <f t="shared" si="0"/>
        <v>4.4010729336599095</v>
      </c>
      <c r="K22" s="27"/>
      <c r="L22" s="26">
        <f t="shared" si="3"/>
        <v>56.162236142304302</v>
      </c>
      <c r="M22" s="27"/>
      <c r="N22" s="14">
        <v>12608.021316229999</v>
      </c>
      <c r="O22" s="13"/>
      <c r="P22" s="26">
        <f t="shared" si="1"/>
        <v>3.6756146050180143</v>
      </c>
      <c r="Q22" s="27"/>
      <c r="R22" s="29">
        <f t="shared" si="4"/>
        <v>24.485654417287623</v>
      </c>
      <c r="S22" s="27"/>
      <c r="T22" s="28">
        <f t="shared" si="2"/>
        <v>15473.401229266867</v>
      </c>
      <c r="V22" s="6"/>
    </row>
    <row r="23" spans="6:22" ht="15" customHeight="1" x14ac:dyDescent="0.2">
      <c r="F23" s="12" t="s">
        <v>15</v>
      </c>
      <c r="G23" s="12"/>
      <c r="H23" s="13">
        <v>788587</v>
      </c>
      <c r="I23" s="13"/>
      <c r="J23" s="26">
        <f t="shared" si="0"/>
        <v>4.2593863195827133</v>
      </c>
      <c r="K23" s="27"/>
      <c r="L23" s="26">
        <f t="shared" si="3"/>
        <v>60.421622461887011</v>
      </c>
      <c r="M23" s="27"/>
      <c r="N23" s="14">
        <v>13388.087791170001</v>
      </c>
      <c r="O23" s="13"/>
      <c r="P23" s="26">
        <f t="shared" si="1"/>
        <v>3.9030272700397246</v>
      </c>
      <c r="Q23" s="27"/>
      <c r="R23" s="29">
        <f t="shared" si="4"/>
        <v>28.388681687327349</v>
      </c>
      <c r="S23" s="27"/>
      <c r="T23" s="28">
        <f t="shared" si="2"/>
        <v>16977.312320859968</v>
      </c>
      <c r="V23" s="6"/>
    </row>
    <row r="24" spans="6:22" ht="15" customHeight="1" x14ac:dyDescent="0.2">
      <c r="F24" s="15" t="s">
        <v>16</v>
      </c>
      <c r="G24" s="15"/>
      <c r="H24" s="16">
        <v>700251</v>
      </c>
      <c r="I24" s="16"/>
      <c r="J24" s="30">
        <f t="shared" si="0"/>
        <v>3.7822580510129065</v>
      </c>
      <c r="K24" s="31"/>
      <c r="L24" s="30">
        <f t="shared" si="3"/>
        <v>64.203880512899914</v>
      </c>
      <c r="M24" s="31"/>
      <c r="N24" s="17">
        <v>12867.145045430001</v>
      </c>
      <c r="O24" s="16"/>
      <c r="P24" s="30">
        <f t="shared" si="1"/>
        <v>3.7511569077842868</v>
      </c>
      <c r="Q24" s="31"/>
      <c r="R24" s="32">
        <f t="shared" si="4"/>
        <v>32.139838595111634</v>
      </c>
      <c r="S24" s="31"/>
      <c r="T24" s="33">
        <f t="shared" si="2"/>
        <v>18375.047012328436</v>
      </c>
      <c r="V24" s="6"/>
    </row>
    <row r="25" spans="6:22" ht="15" customHeight="1" x14ac:dyDescent="0.2">
      <c r="F25" s="12" t="s">
        <v>17</v>
      </c>
      <c r="G25" s="12"/>
      <c r="H25" s="13">
        <v>631224</v>
      </c>
      <c r="I25" s="13"/>
      <c r="J25" s="26">
        <f t="shared" si="0"/>
        <v>3.4094232725016758</v>
      </c>
      <c r="K25" s="27"/>
      <c r="L25" s="26">
        <f t="shared" si="3"/>
        <v>67.613303785401584</v>
      </c>
      <c r="M25" s="27"/>
      <c r="N25" s="14">
        <v>12515.40825042</v>
      </c>
      <c r="O25" s="13"/>
      <c r="P25" s="26">
        <f t="shared" si="1"/>
        <v>3.6486151315266011</v>
      </c>
      <c r="Q25" s="27"/>
      <c r="R25" s="29">
        <f t="shared" si="4"/>
        <v>35.788453726638238</v>
      </c>
      <c r="S25" s="27"/>
      <c r="T25" s="28">
        <f t="shared" si="2"/>
        <v>19827.205952910535</v>
      </c>
      <c r="V25" s="6"/>
    </row>
    <row r="26" spans="6:22" ht="15" customHeight="1" x14ac:dyDescent="0.2">
      <c r="F26" s="12" t="s">
        <v>18</v>
      </c>
      <c r="G26" s="12"/>
      <c r="H26" s="13">
        <v>579043</v>
      </c>
      <c r="I26" s="13"/>
      <c r="J26" s="26">
        <f t="shared" si="0"/>
        <v>3.1275786091453872</v>
      </c>
      <c r="K26" s="27"/>
      <c r="L26" s="26">
        <f t="shared" si="3"/>
        <v>70.740882394546972</v>
      </c>
      <c r="M26" s="27"/>
      <c r="N26" s="14">
        <v>12340.155013290001</v>
      </c>
      <c r="O26" s="13"/>
      <c r="P26" s="26">
        <f t="shared" si="1"/>
        <v>3.5975235810116533</v>
      </c>
      <c r="Q26" s="27"/>
      <c r="R26" s="29">
        <f t="shared" si="4"/>
        <v>39.385977307649888</v>
      </c>
      <c r="S26" s="27"/>
      <c r="T26" s="28">
        <f t="shared" si="2"/>
        <v>21311.2929666536</v>
      </c>
      <c r="V26" s="6"/>
    </row>
    <row r="27" spans="6:22" ht="15" customHeight="1" x14ac:dyDescent="0.2">
      <c r="F27" s="12" t="s">
        <v>19</v>
      </c>
      <c r="G27" s="12"/>
      <c r="H27" s="13">
        <v>523164</v>
      </c>
      <c r="I27" s="13"/>
      <c r="J27" s="26">
        <f t="shared" si="0"/>
        <v>2.8257599789220098</v>
      </c>
      <c r="K27" s="27"/>
      <c r="L27" s="26">
        <f t="shared" si="3"/>
        <v>73.56664237346898</v>
      </c>
      <c r="M27" s="27"/>
      <c r="N27" s="14">
        <v>11902.54242761</v>
      </c>
      <c r="O27" s="13"/>
      <c r="P27" s="26">
        <f t="shared" si="1"/>
        <v>3.4699464480959166</v>
      </c>
      <c r="Q27" s="27"/>
      <c r="R27" s="29">
        <f t="shared" si="4"/>
        <v>42.855923755745806</v>
      </c>
      <c r="S27" s="27"/>
      <c r="T27" s="28">
        <f t="shared" si="2"/>
        <v>22751.073138843651</v>
      </c>
      <c r="V27" s="6"/>
    </row>
    <row r="28" spans="6:22" ht="15" customHeight="1" x14ac:dyDescent="0.2">
      <c r="F28" s="12" t="s">
        <v>20</v>
      </c>
      <c r="G28" s="12"/>
      <c r="H28" s="13">
        <v>474811</v>
      </c>
      <c r="I28" s="13"/>
      <c r="J28" s="26">
        <f t="shared" si="0"/>
        <v>2.5645914500079101</v>
      </c>
      <c r="K28" s="27"/>
      <c r="L28" s="26">
        <f t="shared" si="3"/>
        <v>76.13123382347689</v>
      </c>
      <c r="M28" s="27"/>
      <c r="N28" s="14">
        <v>11479.824124879999</v>
      </c>
      <c r="O28" s="13"/>
      <c r="P28" s="26">
        <f t="shared" si="1"/>
        <v>3.34671144330395</v>
      </c>
      <c r="Q28" s="27"/>
      <c r="R28" s="29">
        <f t="shared" si="4"/>
        <v>46.202635199049759</v>
      </c>
      <c r="S28" s="27"/>
      <c r="T28" s="28">
        <f t="shared" si="2"/>
        <v>24177.670957244041</v>
      </c>
      <c r="V28" s="6"/>
    </row>
    <row r="29" spans="6:22" ht="15" customHeight="1" x14ac:dyDescent="0.2">
      <c r="F29" s="15" t="s">
        <v>21</v>
      </c>
      <c r="G29" s="15"/>
      <c r="H29" s="16">
        <v>425484</v>
      </c>
      <c r="I29" s="16"/>
      <c r="J29" s="30">
        <f t="shared" si="0"/>
        <v>2.2981620655695965</v>
      </c>
      <c r="K29" s="31"/>
      <c r="L29" s="30">
        <f t="shared" si="3"/>
        <v>78.429395889046489</v>
      </c>
      <c r="M29" s="31"/>
      <c r="N29" s="17">
        <v>10880.710905780001</v>
      </c>
      <c r="O29" s="16"/>
      <c r="P29" s="30">
        <f t="shared" si="1"/>
        <v>3.1720520544156567</v>
      </c>
      <c r="Q29" s="31"/>
      <c r="R29" s="32">
        <f t="shared" si="4"/>
        <v>49.374687253465417</v>
      </c>
      <c r="S29" s="31"/>
      <c r="T29" s="33">
        <f t="shared" si="2"/>
        <v>25572.550097724004</v>
      </c>
      <c r="V29" s="6"/>
    </row>
    <row r="30" spans="6:22" ht="15" customHeight="1" x14ac:dyDescent="0.2">
      <c r="F30" s="12" t="s">
        <v>22</v>
      </c>
      <c r="G30" s="12"/>
      <c r="H30" s="13">
        <v>401753</v>
      </c>
      <c r="I30" s="13"/>
      <c r="J30" s="26">
        <f t="shared" si="0"/>
        <v>2.1699840753795256</v>
      </c>
      <c r="K30" s="27"/>
      <c r="L30" s="26">
        <f t="shared" si="3"/>
        <v>80.599379964426021</v>
      </c>
      <c r="M30" s="27"/>
      <c r="N30" s="14">
        <v>10864.8740566</v>
      </c>
      <c r="O30" s="13"/>
      <c r="P30" s="26">
        <f t="shared" si="1"/>
        <v>3.167435140097107</v>
      </c>
      <c r="Q30" s="27"/>
      <c r="R30" s="29">
        <f t="shared" si="4"/>
        <v>52.542122393562522</v>
      </c>
      <c r="S30" s="27"/>
      <c r="T30" s="28">
        <f t="shared" si="2"/>
        <v>27043.666274053954</v>
      </c>
      <c r="V30" s="6"/>
    </row>
    <row r="31" spans="6:22" ht="15" customHeight="1" x14ac:dyDescent="0.2">
      <c r="F31" s="12" t="s">
        <v>23</v>
      </c>
      <c r="G31" s="12"/>
      <c r="H31" s="13">
        <v>704474</v>
      </c>
      <c r="I31" s="13"/>
      <c r="J31" s="26">
        <f t="shared" si="0"/>
        <v>3.8050676946255932</v>
      </c>
      <c r="K31" s="27"/>
      <c r="L31" s="26">
        <f t="shared" si="3"/>
        <v>84.404447659051613</v>
      </c>
      <c r="M31" s="27"/>
      <c r="N31" s="14">
        <v>20491.225300950002</v>
      </c>
      <c r="O31" s="13"/>
      <c r="P31" s="26">
        <f t="shared" si="1"/>
        <v>5.9738039064013675</v>
      </c>
      <c r="Q31" s="27"/>
      <c r="R31" s="29">
        <f t="shared" si="4"/>
        <v>58.515926299963887</v>
      </c>
      <c r="S31" s="27"/>
      <c r="T31" s="28">
        <f t="shared" si="2"/>
        <v>29087.26979413009</v>
      </c>
      <c r="V31" s="6"/>
    </row>
    <row r="32" spans="6:22" ht="15" customHeight="1" x14ac:dyDescent="0.2">
      <c r="F32" s="12" t="s">
        <v>24</v>
      </c>
      <c r="G32" s="12"/>
      <c r="H32" s="13">
        <v>583446</v>
      </c>
      <c r="I32" s="13"/>
      <c r="J32" s="26">
        <f t="shared" si="0"/>
        <v>3.151360484785136</v>
      </c>
      <c r="K32" s="27"/>
      <c r="L32" s="26">
        <f t="shared" si="3"/>
        <v>87.555808143836742</v>
      </c>
      <c r="M32" s="27"/>
      <c r="N32" s="14">
        <v>18496.854772499999</v>
      </c>
      <c r="O32" s="13"/>
      <c r="P32" s="26">
        <f t="shared" si="1"/>
        <v>5.3923853587699559</v>
      </c>
      <c r="Q32" s="27"/>
      <c r="R32" s="29">
        <f t="shared" si="4"/>
        <v>63.908311658733844</v>
      </c>
      <c r="S32" s="27"/>
      <c r="T32" s="28">
        <f t="shared" si="2"/>
        <v>31702.770731995759</v>
      </c>
      <c r="V32" s="6"/>
    </row>
    <row r="33" spans="6:22" ht="15" customHeight="1" x14ac:dyDescent="0.2">
      <c r="F33" s="12" t="s">
        <v>25</v>
      </c>
      <c r="G33" s="12"/>
      <c r="H33" s="13">
        <v>416548</v>
      </c>
      <c r="I33" s="13"/>
      <c r="J33" s="26">
        <f t="shared" si="0"/>
        <v>2.249896146714998</v>
      </c>
      <c r="K33" s="27"/>
      <c r="L33" s="26">
        <f t="shared" si="3"/>
        <v>89.805704290551745</v>
      </c>
      <c r="M33" s="27"/>
      <c r="N33" s="14">
        <v>14241.369672469998</v>
      </c>
      <c r="O33" s="13"/>
      <c r="P33" s="26">
        <f t="shared" si="1"/>
        <v>4.1517844117385714</v>
      </c>
      <c r="Q33" s="27"/>
      <c r="R33" s="29">
        <f t="shared" si="4"/>
        <v>68.060096070472412</v>
      </c>
      <c r="S33" s="27"/>
      <c r="T33" s="28">
        <f t="shared" si="2"/>
        <v>34189.024248033835</v>
      </c>
      <c r="V33" s="6"/>
    </row>
    <row r="34" spans="6:22" ht="15" customHeight="1" x14ac:dyDescent="0.2">
      <c r="F34" s="15" t="s">
        <v>26</v>
      </c>
      <c r="G34" s="15"/>
      <c r="H34" s="16">
        <v>305391</v>
      </c>
      <c r="I34" s="16"/>
      <c r="J34" s="30">
        <f t="shared" si="0"/>
        <v>1.6495050609808233</v>
      </c>
      <c r="K34" s="31"/>
      <c r="L34" s="30">
        <f t="shared" si="3"/>
        <v>91.455209351532574</v>
      </c>
      <c r="M34" s="31"/>
      <c r="N34" s="17">
        <v>11194.51796485</v>
      </c>
      <c r="O34" s="16"/>
      <c r="P34" s="30">
        <f t="shared" si="1"/>
        <v>3.2635361803181606</v>
      </c>
      <c r="Q34" s="31"/>
      <c r="R34" s="32">
        <f t="shared" si="4"/>
        <v>71.323632250790567</v>
      </c>
      <c r="S34" s="31"/>
      <c r="T34" s="33">
        <f t="shared" si="2"/>
        <v>36656.345356772137</v>
      </c>
      <c r="V34" s="6"/>
    </row>
    <row r="35" spans="6:22" ht="15" customHeight="1" x14ac:dyDescent="0.2">
      <c r="F35" s="12" t="s">
        <v>27</v>
      </c>
      <c r="G35" s="12"/>
      <c r="H35" s="13">
        <v>232315</v>
      </c>
      <c r="I35" s="13"/>
      <c r="J35" s="26">
        <f t="shared" si="0"/>
        <v>1.2548004631497325</v>
      </c>
      <c r="K35" s="27"/>
      <c r="L35" s="26">
        <f t="shared" si="3"/>
        <v>92.710009814682309</v>
      </c>
      <c r="M35" s="27"/>
      <c r="N35" s="14">
        <v>9104.2393721000008</v>
      </c>
      <c r="O35" s="13"/>
      <c r="P35" s="26">
        <f t="shared" si="1"/>
        <v>2.6541575687688459</v>
      </c>
      <c r="Q35" s="27"/>
      <c r="R35" s="29">
        <f t="shared" si="4"/>
        <v>73.977789819559419</v>
      </c>
      <c r="S35" s="27"/>
      <c r="T35" s="28">
        <f t="shared" si="2"/>
        <v>39189.20161031359</v>
      </c>
      <c r="V35" s="6"/>
    </row>
    <row r="36" spans="6:22" ht="15" customHeight="1" x14ac:dyDescent="0.2">
      <c r="F36" s="12" t="s">
        <v>28</v>
      </c>
      <c r="G36" s="12"/>
      <c r="H36" s="13">
        <v>185961</v>
      </c>
      <c r="I36" s="13"/>
      <c r="J36" s="26">
        <f t="shared" si="0"/>
        <v>1.0044291110250625</v>
      </c>
      <c r="K36" s="27"/>
      <c r="L36" s="26">
        <f t="shared" si="3"/>
        <v>93.71443892570737</v>
      </c>
      <c r="M36" s="27"/>
      <c r="N36" s="14">
        <v>7771.0403684799994</v>
      </c>
      <c r="O36" s="13"/>
      <c r="P36" s="26">
        <f t="shared" si="1"/>
        <v>2.2654902587926906</v>
      </c>
      <c r="Q36" s="27"/>
      <c r="R36" s="29">
        <f t="shared" si="4"/>
        <v>76.243280078352115</v>
      </c>
      <c r="S36" s="27"/>
      <c r="T36" s="28">
        <f t="shared" si="2"/>
        <v>41788.549042433631</v>
      </c>
      <c r="V36" s="6"/>
    </row>
    <row r="37" spans="6:22" ht="15" customHeight="1" x14ac:dyDescent="0.2">
      <c r="F37" s="12" t="s">
        <v>29</v>
      </c>
      <c r="G37" s="12"/>
      <c r="H37" s="13">
        <v>152889</v>
      </c>
      <c r="I37" s="13"/>
      <c r="J37" s="26">
        <f t="shared" si="0"/>
        <v>0.82579767991950348</v>
      </c>
      <c r="K37" s="27"/>
      <c r="L37" s="26">
        <f t="shared" si="3"/>
        <v>94.540236605626873</v>
      </c>
      <c r="M37" s="27"/>
      <c r="N37" s="14">
        <v>6781.3592066700003</v>
      </c>
      <c r="O37" s="13"/>
      <c r="P37" s="26">
        <f t="shared" si="1"/>
        <v>1.9769686548533536</v>
      </c>
      <c r="Q37" s="27"/>
      <c r="R37" s="29">
        <f t="shared" si="4"/>
        <v>78.220248733205466</v>
      </c>
      <c r="S37" s="27"/>
      <c r="T37" s="28">
        <f t="shared" si="2"/>
        <v>44354.788157879251</v>
      </c>
      <c r="V37" s="6"/>
    </row>
    <row r="38" spans="6:22" ht="15" customHeight="1" x14ac:dyDescent="0.2">
      <c r="F38" s="12" t="s">
        <v>30</v>
      </c>
      <c r="G38" s="12"/>
      <c r="H38" s="13">
        <v>127176</v>
      </c>
      <c r="I38" s="13"/>
      <c r="J38" s="26">
        <f t="shared" si="0"/>
        <v>0.68691433485367015</v>
      </c>
      <c r="K38" s="27"/>
      <c r="L38" s="26">
        <f t="shared" si="3"/>
        <v>95.227150940480541</v>
      </c>
      <c r="M38" s="27"/>
      <c r="N38" s="14">
        <v>5964.2299747500001</v>
      </c>
      <c r="O38" s="13"/>
      <c r="P38" s="26">
        <f t="shared" si="1"/>
        <v>1.7387510897255063</v>
      </c>
      <c r="Q38" s="27"/>
      <c r="R38" s="29">
        <f t="shared" si="4"/>
        <v>79.958999822930977</v>
      </c>
      <c r="S38" s="27"/>
      <c r="T38" s="28">
        <f t="shared" si="2"/>
        <v>46897.449005708622</v>
      </c>
      <c r="V38" s="6"/>
    </row>
    <row r="39" spans="6:22" ht="15" customHeight="1" x14ac:dyDescent="0.2">
      <c r="F39" s="15" t="s">
        <v>31</v>
      </c>
      <c r="G39" s="15"/>
      <c r="H39" s="16">
        <v>107131</v>
      </c>
      <c r="I39" s="16"/>
      <c r="J39" s="30">
        <f t="shared" si="0"/>
        <v>0.57864549606221716</v>
      </c>
      <c r="K39" s="31"/>
      <c r="L39" s="30">
        <f t="shared" si="3"/>
        <v>95.805796436542764</v>
      </c>
      <c r="M39" s="31"/>
      <c r="N39" s="17">
        <v>5296.80767509</v>
      </c>
      <c r="O39" s="16"/>
      <c r="P39" s="30">
        <f t="shared" si="1"/>
        <v>1.5441775646009035</v>
      </c>
      <c r="Q39" s="31"/>
      <c r="R39" s="32">
        <f t="shared" si="4"/>
        <v>81.503177387531878</v>
      </c>
      <c r="S39" s="31"/>
      <c r="T39" s="33">
        <f t="shared" si="2"/>
        <v>49442.343253493382</v>
      </c>
      <c r="V39" s="6"/>
    </row>
    <row r="40" spans="6:22" ht="15" customHeight="1" x14ac:dyDescent="0.2">
      <c r="F40" s="12" t="s">
        <v>32</v>
      </c>
      <c r="G40" s="12"/>
      <c r="H40" s="13">
        <v>90470</v>
      </c>
      <c r="I40" s="13"/>
      <c r="J40" s="26">
        <f t="shared" si="0"/>
        <v>0.48865461937953342</v>
      </c>
      <c r="K40" s="27"/>
      <c r="L40" s="26">
        <f t="shared" si="3"/>
        <v>96.294451055922295</v>
      </c>
      <c r="M40" s="27"/>
      <c r="N40" s="14">
        <v>4698.6676996099995</v>
      </c>
      <c r="O40" s="13"/>
      <c r="P40" s="26">
        <f t="shared" si="1"/>
        <v>1.3698019052823958</v>
      </c>
      <c r="Q40" s="27"/>
      <c r="R40" s="29">
        <f t="shared" si="4"/>
        <v>82.872979292814279</v>
      </c>
      <c r="S40" s="27"/>
      <c r="T40" s="28">
        <f t="shared" si="2"/>
        <v>51936.196524925384</v>
      </c>
      <c r="V40" s="6"/>
    </row>
    <row r="41" spans="6:22" ht="15" customHeight="1" x14ac:dyDescent="0.2">
      <c r="F41" s="12" t="s">
        <v>33</v>
      </c>
      <c r="G41" s="12"/>
      <c r="H41" s="13">
        <v>143080</v>
      </c>
      <c r="I41" s="13"/>
      <c r="J41" s="26">
        <f t="shared" si="0"/>
        <v>0.77281643573365355</v>
      </c>
      <c r="K41" s="27"/>
      <c r="L41" s="26">
        <f t="shared" si="3"/>
        <v>97.067267491655954</v>
      </c>
      <c r="M41" s="27"/>
      <c r="N41" s="14">
        <v>7959.2379289</v>
      </c>
      <c r="O41" s="13"/>
      <c r="P41" s="26">
        <f t="shared" si="1"/>
        <v>2.3203554659777428</v>
      </c>
      <c r="Q41" s="27"/>
      <c r="R41" s="29">
        <f t="shared" si="4"/>
        <v>85.19333475879202</v>
      </c>
      <c r="S41" s="27"/>
      <c r="T41" s="28">
        <f t="shared" si="2"/>
        <v>55627.886000139784</v>
      </c>
      <c r="V41" s="6"/>
    </row>
    <row r="42" spans="6:22" ht="15" customHeight="1" x14ac:dyDescent="0.2">
      <c r="F42" s="12" t="s">
        <v>34</v>
      </c>
      <c r="G42" s="12"/>
      <c r="H42" s="13">
        <v>107989</v>
      </c>
      <c r="I42" s="13"/>
      <c r="J42" s="26">
        <f t="shared" si="0"/>
        <v>0.58327980205788033</v>
      </c>
      <c r="K42" s="27"/>
      <c r="L42" s="26">
        <f t="shared" si="3"/>
        <v>97.650547293713828</v>
      </c>
      <c r="M42" s="27"/>
      <c r="N42" s="14">
        <v>6557.7966401499998</v>
      </c>
      <c r="O42" s="13"/>
      <c r="P42" s="26">
        <f t="shared" si="1"/>
        <v>1.9117934926271896</v>
      </c>
      <c r="Q42" s="27"/>
      <c r="R42" s="29">
        <f t="shared" si="4"/>
        <v>87.105128251419202</v>
      </c>
      <c r="S42" s="27"/>
      <c r="T42" s="28">
        <f t="shared" si="2"/>
        <v>60726.524369611718</v>
      </c>
      <c r="V42" s="6"/>
    </row>
    <row r="43" spans="6:22" ht="15" customHeight="1" x14ac:dyDescent="0.2">
      <c r="F43" s="12" t="s">
        <v>35</v>
      </c>
      <c r="G43" s="12"/>
      <c r="H43" s="13">
        <v>81088</v>
      </c>
      <c r="I43" s="13"/>
      <c r="J43" s="26">
        <f t="shared" si="0"/>
        <v>0.43797972561343657</v>
      </c>
      <c r="K43" s="27"/>
      <c r="L43" s="26">
        <f t="shared" si="3"/>
        <v>98.088527019327259</v>
      </c>
      <c r="M43" s="27"/>
      <c r="N43" s="14">
        <v>5322.5487394499996</v>
      </c>
      <c r="O43" s="13"/>
      <c r="P43" s="26">
        <f t="shared" si="1"/>
        <v>1.5516818533181607</v>
      </c>
      <c r="Q43" s="27"/>
      <c r="R43" s="29">
        <f t="shared" si="4"/>
        <v>88.65681010473736</v>
      </c>
      <c r="S43" s="27"/>
      <c r="T43" s="28">
        <f t="shared" si="2"/>
        <v>65639.1665776687</v>
      </c>
      <c r="V43" s="6"/>
    </row>
    <row r="44" spans="6:22" ht="15" customHeight="1" x14ac:dyDescent="0.2">
      <c r="F44" s="15" t="s">
        <v>36</v>
      </c>
      <c r="G44" s="15"/>
      <c r="H44" s="16">
        <v>61842</v>
      </c>
      <c r="I44" s="16"/>
      <c r="J44" s="30">
        <f t="shared" si="0"/>
        <v>0.33402651676433187</v>
      </c>
      <c r="K44" s="31"/>
      <c r="L44" s="30">
        <f t="shared" si="3"/>
        <v>98.422553536091584</v>
      </c>
      <c r="M44" s="31"/>
      <c r="N44" s="17">
        <v>4351.5649218799999</v>
      </c>
      <c r="O44" s="16"/>
      <c r="P44" s="30">
        <f t="shared" si="1"/>
        <v>1.2686110834026467</v>
      </c>
      <c r="Q44" s="31"/>
      <c r="R44" s="32">
        <f t="shared" si="4"/>
        <v>89.925421188140007</v>
      </c>
      <c r="S44" s="31"/>
      <c r="T44" s="33">
        <f t="shared" si="2"/>
        <v>70365.850423336888</v>
      </c>
      <c r="V44" s="6"/>
    </row>
    <row r="45" spans="6:22" ht="15" customHeight="1" x14ac:dyDescent="0.2">
      <c r="F45" s="12" t="s">
        <v>37</v>
      </c>
      <c r="G45" s="12"/>
      <c r="H45" s="13">
        <v>47378</v>
      </c>
      <c r="I45" s="13"/>
      <c r="J45" s="26">
        <f t="shared" si="0"/>
        <v>0.25590227210084598</v>
      </c>
      <c r="K45" s="27"/>
      <c r="L45" s="26">
        <f t="shared" si="3"/>
        <v>98.678455808192425</v>
      </c>
      <c r="M45" s="27"/>
      <c r="N45" s="14">
        <v>3549.48317159</v>
      </c>
      <c r="O45" s="13"/>
      <c r="P45" s="26">
        <f t="shared" si="1"/>
        <v>1.0347803083872791</v>
      </c>
      <c r="Q45" s="27"/>
      <c r="R45" s="29">
        <f t="shared" si="4"/>
        <v>90.96020149652729</v>
      </c>
      <c r="S45" s="27"/>
      <c r="T45" s="28">
        <f t="shared" si="2"/>
        <v>74918.383460466881</v>
      </c>
      <c r="V45" s="6"/>
    </row>
    <row r="46" spans="6:22" ht="15" customHeight="1" x14ac:dyDescent="0.2">
      <c r="F46" s="12" t="s">
        <v>38</v>
      </c>
      <c r="G46" s="12"/>
      <c r="H46" s="13">
        <v>36541</v>
      </c>
      <c r="I46" s="13"/>
      <c r="J46" s="26">
        <f t="shared" si="0"/>
        <v>0.1973685027826631</v>
      </c>
      <c r="K46" s="27"/>
      <c r="L46" s="26">
        <f t="shared" si="3"/>
        <v>98.875824310975091</v>
      </c>
      <c r="M46" s="27"/>
      <c r="N46" s="14">
        <v>2901.9108463499997</v>
      </c>
      <c r="O46" s="13"/>
      <c r="P46" s="26">
        <f t="shared" si="1"/>
        <v>0.84599364339381067</v>
      </c>
      <c r="Q46" s="27"/>
      <c r="R46" s="29">
        <f t="shared" si="4"/>
        <v>91.806195139921101</v>
      </c>
      <c r="S46" s="27"/>
      <c r="T46" s="28">
        <f t="shared" si="2"/>
        <v>79415.200633534929</v>
      </c>
      <c r="V46" s="6"/>
    </row>
    <row r="47" spans="6:22" ht="15" customHeight="1" x14ac:dyDescent="0.2">
      <c r="F47" s="12" t="s">
        <v>39</v>
      </c>
      <c r="G47" s="12"/>
      <c r="H47" s="13">
        <v>86100</v>
      </c>
      <c r="I47" s="13"/>
      <c r="J47" s="26">
        <f t="shared" si="0"/>
        <v>0.46505098627807917</v>
      </c>
      <c r="K47" s="27"/>
      <c r="L47" s="26">
        <f t="shared" si="3"/>
        <v>99.340875297253163</v>
      </c>
      <c r="M47" s="27"/>
      <c r="N47" s="14">
        <v>7660.1983883000003</v>
      </c>
      <c r="O47" s="13"/>
      <c r="P47" s="26">
        <f t="shared" si="1"/>
        <v>2.2331765125687473</v>
      </c>
      <c r="Q47" s="27"/>
      <c r="R47" s="29">
        <f t="shared" si="4"/>
        <v>94.039371652489848</v>
      </c>
      <c r="S47" s="27"/>
      <c r="T47" s="28">
        <f t="shared" si="2"/>
        <v>88968.622396051112</v>
      </c>
      <c r="V47" s="6"/>
    </row>
    <row r="48" spans="6:22" ht="15" customHeight="1" x14ac:dyDescent="0.2">
      <c r="F48" s="12" t="s">
        <v>40</v>
      </c>
      <c r="G48" s="12"/>
      <c r="H48" s="13">
        <v>41495</v>
      </c>
      <c r="I48" s="13"/>
      <c r="J48" s="26">
        <f t="shared" si="0"/>
        <v>0.22412648868303017</v>
      </c>
      <c r="K48" s="27"/>
      <c r="L48" s="26">
        <f t="shared" si="3"/>
        <v>99.56500178593619</v>
      </c>
      <c r="M48" s="27"/>
      <c r="N48" s="14">
        <v>4382.6134306599997</v>
      </c>
      <c r="O48" s="13"/>
      <c r="P48" s="26">
        <f t="shared" si="1"/>
        <v>1.2776626506131883</v>
      </c>
      <c r="Q48" s="27"/>
      <c r="R48" s="29">
        <f t="shared" si="4"/>
        <v>95.317034303103043</v>
      </c>
      <c r="S48" s="27"/>
      <c r="T48" s="28">
        <f t="shared" si="2"/>
        <v>105617.86795180143</v>
      </c>
      <c r="V48" s="6"/>
    </row>
    <row r="49" spans="6:22" ht="15" customHeight="1" x14ac:dyDescent="0.2">
      <c r="F49" s="15" t="s">
        <v>41</v>
      </c>
      <c r="G49" s="15"/>
      <c r="H49" s="16">
        <v>22967</v>
      </c>
      <c r="I49" s="16"/>
      <c r="J49" s="30">
        <f t="shared" si="0"/>
        <v>0.12405140536409576</v>
      </c>
      <c r="K49" s="31"/>
      <c r="L49" s="30">
        <f t="shared" si="3"/>
        <v>99.689053191300289</v>
      </c>
      <c r="M49" s="31"/>
      <c r="N49" s="17">
        <v>2796.5193481199999</v>
      </c>
      <c r="O49" s="16"/>
      <c r="P49" s="30">
        <f t="shared" si="1"/>
        <v>0.81526887537329229</v>
      </c>
      <c r="Q49" s="31"/>
      <c r="R49" s="32">
        <f t="shared" si="4"/>
        <v>96.132303178476334</v>
      </c>
      <c r="S49" s="31"/>
      <c r="T49" s="33">
        <f t="shared" si="2"/>
        <v>121762.50046240258</v>
      </c>
      <c r="V49" s="6"/>
    </row>
    <row r="50" spans="6:22" ht="15" customHeight="1" x14ac:dyDescent="0.2">
      <c r="F50" s="12" t="s">
        <v>42</v>
      </c>
      <c r="G50" s="12"/>
      <c r="H50" s="13">
        <v>14179</v>
      </c>
      <c r="I50" s="13"/>
      <c r="J50" s="26">
        <f t="shared" si="0"/>
        <v>7.6584877287304121E-2</v>
      </c>
      <c r="K50" s="27"/>
      <c r="L50" s="26">
        <f t="shared" si="3"/>
        <v>99.765638068587592</v>
      </c>
      <c r="M50" s="27"/>
      <c r="N50" s="14">
        <v>1962.8349874400001</v>
      </c>
      <c r="O50" s="13"/>
      <c r="P50" s="26">
        <f t="shared" si="1"/>
        <v>0.57222499598629362</v>
      </c>
      <c r="Q50" s="27"/>
      <c r="R50" s="29">
        <f t="shared" si="4"/>
        <v>96.704528174462624</v>
      </c>
      <c r="S50" s="27"/>
      <c r="T50" s="28">
        <f t="shared" si="2"/>
        <v>138432.5401960646</v>
      </c>
      <c r="V50" s="6"/>
    </row>
    <row r="51" spans="6:22" ht="15" customHeight="1" x14ac:dyDescent="0.2">
      <c r="F51" s="18" t="s">
        <v>43</v>
      </c>
      <c r="G51" s="18"/>
      <c r="H51" s="13">
        <v>9610</v>
      </c>
      <c r="I51" s="13"/>
      <c r="J51" s="26">
        <f t="shared" si="0"/>
        <v>5.1906387667042295E-2</v>
      </c>
      <c r="K51" s="27"/>
      <c r="L51" s="26">
        <f t="shared" si="3"/>
        <v>99.817544456254637</v>
      </c>
      <c r="M51" s="27"/>
      <c r="N51" s="14">
        <v>1490.76085797</v>
      </c>
      <c r="O51" s="13"/>
      <c r="P51" s="26">
        <f t="shared" si="1"/>
        <v>0.43460129426416327</v>
      </c>
      <c r="Q51" s="27"/>
      <c r="R51" s="29">
        <f t="shared" si="4"/>
        <v>97.139129468726793</v>
      </c>
      <c r="S51" s="27"/>
      <c r="T51" s="28">
        <f t="shared" si="2"/>
        <v>155125.99978876169</v>
      </c>
      <c r="V51" s="6"/>
    </row>
    <row r="52" spans="6:22" ht="15" customHeight="1" x14ac:dyDescent="0.2">
      <c r="F52" s="19" t="s">
        <v>44</v>
      </c>
      <c r="G52" s="19"/>
      <c r="H52" s="13">
        <v>6314</v>
      </c>
      <c r="I52" s="13"/>
      <c r="J52" s="26">
        <f t="shared" si="0"/>
        <v>3.4103738993725811E-2</v>
      </c>
      <c r="K52" s="27"/>
      <c r="L52" s="26">
        <f t="shared" si="3"/>
        <v>99.851648195248359</v>
      </c>
      <c r="M52" s="27"/>
      <c r="N52" s="14">
        <v>1058.04711127</v>
      </c>
      <c r="O52" s="13"/>
      <c r="P52" s="26">
        <f t="shared" si="1"/>
        <v>0.30845231915772153</v>
      </c>
      <c r="Q52" s="27"/>
      <c r="R52" s="29">
        <f t="shared" si="4"/>
        <v>97.447581787884516</v>
      </c>
      <c r="S52" s="27"/>
      <c r="T52" s="28">
        <f t="shared" si="2"/>
        <v>167571.60457237886</v>
      </c>
      <c r="V52" s="6"/>
    </row>
    <row r="53" spans="6:22" ht="15" customHeight="1" x14ac:dyDescent="0.2">
      <c r="F53" s="19" t="s">
        <v>45</v>
      </c>
      <c r="G53" s="19"/>
      <c r="H53" s="13">
        <v>14363</v>
      </c>
      <c r="I53" s="13"/>
      <c r="J53" s="26">
        <f t="shared" si="0"/>
        <v>7.7578714470523252E-2</v>
      </c>
      <c r="K53" s="27"/>
      <c r="L53" s="26">
        <f t="shared" si="3"/>
        <v>99.929226909718878</v>
      </c>
      <c r="M53" s="27"/>
      <c r="N53" s="14">
        <v>2877.6181044099999</v>
      </c>
      <c r="O53" s="13"/>
      <c r="P53" s="26">
        <f t="shared" si="1"/>
        <v>0.83891158389922094</v>
      </c>
      <c r="Q53" s="27"/>
      <c r="R53" s="29">
        <f t="shared" si="4"/>
        <v>98.286493371783735</v>
      </c>
      <c r="S53" s="27"/>
      <c r="T53" s="28">
        <f t="shared" si="2"/>
        <v>200349.37717816609</v>
      </c>
      <c r="V53" s="6"/>
    </row>
    <row r="54" spans="6:22" ht="15" customHeight="1" x14ac:dyDescent="0.2">
      <c r="F54" s="20" t="s">
        <v>46</v>
      </c>
      <c r="G54" s="20"/>
      <c r="H54" s="16">
        <v>5091</v>
      </c>
      <c r="I54" s="16"/>
      <c r="J54" s="30">
        <f t="shared" si="0"/>
        <v>2.7497962498742173E-2</v>
      </c>
      <c r="K54" s="31"/>
      <c r="L54" s="30">
        <f t="shared" si="3"/>
        <v>99.95672487221762</v>
      </c>
      <c r="M54" s="31"/>
      <c r="N54" s="17">
        <v>1354.3928677399999</v>
      </c>
      <c r="O54" s="16"/>
      <c r="P54" s="30">
        <f t="shared" si="1"/>
        <v>0.39484595407441342</v>
      </c>
      <c r="Q54" s="31"/>
      <c r="R54" s="32">
        <f t="shared" si="4"/>
        <v>98.681339325858147</v>
      </c>
      <c r="S54" s="31"/>
      <c r="T54" s="33">
        <f t="shared" si="2"/>
        <v>266036.70550775877</v>
      </c>
      <c r="V54" s="6"/>
    </row>
    <row r="55" spans="6:22" ht="15" customHeight="1" x14ac:dyDescent="0.2">
      <c r="F55" s="19" t="s">
        <v>47</v>
      </c>
      <c r="G55" s="19"/>
      <c r="H55" s="13">
        <v>2450</v>
      </c>
      <c r="I55" s="13"/>
      <c r="J55" s="26">
        <f t="shared" si="0"/>
        <v>1.3233158146124205E-2</v>
      </c>
      <c r="K55" s="27"/>
      <c r="L55" s="26">
        <f t="shared" si="3"/>
        <v>99.969958030363742</v>
      </c>
      <c r="M55" s="27"/>
      <c r="N55" s="14">
        <v>781.37547624000001</v>
      </c>
      <c r="O55" s="13"/>
      <c r="P55" s="26">
        <f t="shared" si="1"/>
        <v>0.22779427797869836</v>
      </c>
      <c r="Q55" s="27"/>
      <c r="R55" s="29">
        <f t="shared" si="4"/>
        <v>98.90913360383685</v>
      </c>
      <c r="S55" s="27"/>
      <c r="T55" s="28">
        <f t="shared" si="2"/>
        <v>318928.76581224485</v>
      </c>
      <c r="V55" s="6"/>
    </row>
    <row r="56" spans="6:22" ht="15" customHeight="1" x14ac:dyDescent="0.2">
      <c r="F56" s="19" t="s">
        <v>48</v>
      </c>
      <c r="G56" s="19"/>
      <c r="H56" s="13">
        <v>5562</v>
      </c>
      <c r="I56" s="13"/>
      <c r="J56" s="26">
        <f t="shared" si="0"/>
        <v>3.0041969636221563E-2</v>
      </c>
      <c r="K56" s="27"/>
      <c r="L56" s="26">
        <f t="shared" si="3"/>
        <v>99.999999999999957</v>
      </c>
      <c r="M56" s="27"/>
      <c r="N56" s="14">
        <v>3741.8685727299999</v>
      </c>
      <c r="O56" s="13"/>
      <c r="P56" s="26">
        <f t="shared" si="1"/>
        <v>1.0908663961631742</v>
      </c>
      <c r="Q56" s="27"/>
      <c r="R56" s="29">
        <f t="shared" si="4"/>
        <v>100.00000000000003</v>
      </c>
      <c r="S56" s="27"/>
      <c r="T56" s="28">
        <f t="shared" si="2"/>
        <v>672755.94619381509</v>
      </c>
      <c r="V56" s="6"/>
    </row>
    <row r="57" spans="6:22" ht="15.95" customHeight="1" x14ac:dyDescent="0.2">
      <c r="F57" s="21" t="s">
        <v>52</v>
      </c>
      <c r="G57" s="21"/>
      <c r="H57" s="22">
        <v>18514099</v>
      </c>
      <c r="I57" s="22"/>
      <c r="J57" s="34">
        <f>SUM(J10:J56)</f>
        <v>99.999999999999957</v>
      </c>
      <c r="K57" s="35"/>
      <c r="L57" s="36"/>
      <c r="M57" s="36"/>
      <c r="N57" s="37">
        <v>343018.04381278995</v>
      </c>
      <c r="O57" s="22"/>
      <c r="P57" s="34">
        <f>SUM(P10:P56)</f>
        <v>100.00000000000003</v>
      </c>
      <c r="Q57" s="35"/>
      <c r="R57" s="36"/>
      <c r="S57" s="36"/>
      <c r="T57" s="38">
        <f t="shared" si="2"/>
        <v>18527.396003056372</v>
      </c>
      <c r="V57" s="6"/>
    </row>
    <row r="58" spans="6:22" x14ac:dyDescent="0.2">
      <c r="F58"/>
      <c r="G58"/>
      <c r="H58" s="7"/>
      <c r="I58" s="7"/>
      <c r="J58" s="7"/>
      <c r="K58" s="7"/>
      <c r="L58" s="7"/>
      <c r="M58" s="7"/>
      <c r="N58" s="7"/>
      <c r="O58" s="7"/>
      <c r="P58" s="7"/>
      <c r="Q58"/>
      <c r="R58"/>
      <c r="S58"/>
      <c r="T58"/>
    </row>
    <row r="59" spans="6:22" x14ac:dyDescent="0.2">
      <c r="F59"/>
      <c r="G59"/>
      <c r="H59" s="7"/>
      <c r="I59" s="7"/>
      <c r="J59" s="7"/>
      <c r="K59" s="7"/>
      <c r="L59" s="7"/>
      <c r="M59" s="7"/>
      <c r="N59" s="7"/>
      <c r="O59" s="7"/>
      <c r="P59" s="7"/>
      <c r="Q59"/>
      <c r="R59"/>
      <c r="S59"/>
      <c r="T59"/>
    </row>
  </sheetData>
  <mergeCells count="11">
    <mergeCell ref="T5:T8"/>
    <mergeCell ref="F1:T1"/>
    <mergeCell ref="F3:T3"/>
    <mergeCell ref="R7:R8"/>
    <mergeCell ref="F5:F8"/>
    <mergeCell ref="H7:H8"/>
    <mergeCell ref="L7:L8"/>
    <mergeCell ref="J7:J8"/>
    <mergeCell ref="P7:P8"/>
    <mergeCell ref="H5:L5"/>
    <mergeCell ref="N5:R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C_IV.44</vt:lpstr>
      <vt:lpstr>C_IV.44!Área_de_impresión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2014-06-12T09:30:27Z</dcterms:modified>
</cp:coreProperties>
</file>