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45" sheetId="159" r:id="rId1"/>
  </sheets>
  <definedNames>
    <definedName name="_xlnm.Print_Area" localSheetId="0">C_IV.45!$F$1:$T$57</definedName>
  </definedNames>
  <calcPr calcId="145621"/>
</workbook>
</file>

<file path=xl/calcChain.xml><?xml version="1.0" encoding="utf-8"?>
<calcChain xmlns="http://schemas.openxmlformats.org/spreadsheetml/2006/main">
  <c r="J10" i="159" l="1"/>
  <c r="L10" i="159" s="1"/>
  <c r="P10" i="159"/>
  <c r="R10" i="159" s="1"/>
  <c r="J11" i="159"/>
  <c r="P11" i="159"/>
  <c r="T11" i="159"/>
  <c r="J12" i="159"/>
  <c r="P12" i="159"/>
  <c r="T12" i="159"/>
  <c r="J13" i="159"/>
  <c r="P13" i="159"/>
  <c r="T13" i="159"/>
  <c r="J14" i="159"/>
  <c r="P14" i="159"/>
  <c r="T14" i="159"/>
  <c r="J15" i="159"/>
  <c r="P15" i="159"/>
  <c r="T15" i="159"/>
  <c r="J16" i="159"/>
  <c r="P16" i="159"/>
  <c r="T16" i="159"/>
  <c r="J17" i="159"/>
  <c r="P17" i="159"/>
  <c r="T17" i="159"/>
  <c r="J18" i="159"/>
  <c r="P18" i="159"/>
  <c r="T18" i="159"/>
  <c r="J19" i="159"/>
  <c r="P19" i="159"/>
  <c r="T19" i="159"/>
  <c r="J20" i="159"/>
  <c r="P20" i="159"/>
  <c r="T20" i="159"/>
  <c r="J21" i="159"/>
  <c r="P21" i="159"/>
  <c r="T21" i="159"/>
  <c r="J22" i="159"/>
  <c r="P22" i="159"/>
  <c r="T22" i="159"/>
  <c r="J23" i="159"/>
  <c r="P23" i="159"/>
  <c r="T23" i="159"/>
  <c r="J24" i="159"/>
  <c r="P24" i="159"/>
  <c r="T24" i="159"/>
  <c r="J25" i="159"/>
  <c r="P25" i="159"/>
  <c r="T25" i="159"/>
  <c r="J26" i="159"/>
  <c r="P26" i="159"/>
  <c r="T26" i="159"/>
  <c r="J27" i="159"/>
  <c r="P27" i="159"/>
  <c r="T27" i="159"/>
  <c r="J28" i="159"/>
  <c r="P28" i="159"/>
  <c r="T28" i="159"/>
  <c r="J29" i="159"/>
  <c r="P29" i="159"/>
  <c r="T29" i="159"/>
  <c r="J30" i="159"/>
  <c r="P30" i="159"/>
  <c r="T30" i="159"/>
  <c r="J31" i="159"/>
  <c r="P31" i="159"/>
  <c r="T31" i="159"/>
  <c r="J32" i="159"/>
  <c r="P32" i="159"/>
  <c r="T32" i="159"/>
  <c r="J33" i="159"/>
  <c r="P33" i="159"/>
  <c r="T33" i="159"/>
  <c r="J34" i="159"/>
  <c r="P34" i="159"/>
  <c r="T34" i="159"/>
  <c r="J35" i="159"/>
  <c r="P35" i="159"/>
  <c r="T35" i="159"/>
  <c r="J36" i="159"/>
  <c r="P36" i="159"/>
  <c r="T36" i="159"/>
  <c r="J37" i="159"/>
  <c r="P37" i="159"/>
  <c r="T37" i="159"/>
  <c r="J38" i="159"/>
  <c r="P38" i="159"/>
  <c r="T38" i="159"/>
  <c r="J39" i="159"/>
  <c r="P39" i="159"/>
  <c r="T39" i="159"/>
  <c r="J40" i="159"/>
  <c r="P40" i="159"/>
  <c r="T40" i="159"/>
  <c r="J41" i="159"/>
  <c r="P41" i="159"/>
  <c r="T41" i="159"/>
  <c r="J42" i="159"/>
  <c r="P42" i="159"/>
  <c r="T42" i="159"/>
  <c r="J43" i="159"/>
  <c r="P43" i="159"/>
  <c r="T43" i="159"/>
  <c r="J44" i="159"/>
  <c r="P44" i="159"/>
  <c r="T44" i="159"/>
  <c r="J45" i="159"/>
  <c r="P45" i="159"/>
  <c r="T45" i="159"/>
  <c r="J46" i="159"/>
  <c r="P46" i="159"/>
  <c r="T46" i="159"/>
  <c r="J47" i="159"/>
  <c r="P47" i="159"/>
  <c r="T47" i="159"/>
  <c r="J48" i="159"/>
  <c r="P48" i="159"/>
  <c r="T48" i="159"/>
  <c r="J49" i="159"/>
  <c r="P49" i="159"/>
  <c r="T49" i="159"/>
  <c r="J50" i="159"/>
  <c r="P50" i="159"/>
  <c r="T50" i="159"/>
  <c r="J51" i="159"/>
  <c r="P51" i="159"/>
  <c r="T51" i="159"/>
  <c r="J52" i="159"/>
  <c r="P52" i="159"/>
  <c r="T52" i="159"/>
  <c r="J53" i="159"/>
  <c r="P53" i="159"/>
  <c r="T53" i="159"/>
  <c r="J54" i="159"/>
  <c r="P54" i="159"/>
  <c r="T54" i="159"/>
  <c r="J55" i="159"/>
  <c r="P55" i="159"/>
  <c r="T55" i="159"/>
  <c r="J56" i="159"/>
  <c r="P56" i="159"/>
  <c r="T56" i="159"/>
  <c r="J57" i="159"/>
  <c r="P57" i="159"/>
  <c r="T57" i="159"/>
  <c r="R11" i="159" l="1"/>
  <c r="R12" i="159" s="1"/>
  <c r="R13" i="159" s="1"/>
  <c r="R14" i="159" s="1"/>
  <c r="R15" i="159" s="1"/>
  <c r="R16" i="159" s="1"/>
  <c r="R17" i="159" s="1"/>
  <c r="R18" i="159" s="1"/>
  <c r="R19" i="159" s="1"/>
  <c r="R20" i="159" s="1"/>
  <c r="R21" i="159" s="1"/>
  <c r="R22" i="159" s="1"/>
  <c r="R23" i="159" s="1"/>
  <c r="R24" i="159" s="1"/>
  <c r="R25" i="159" s="1"/>
  <c r="R26" i="159" s="1"/>
  <c r="R27" i="159" s="1"/>
  <c r="R28" i="159" s="1"/>
  <c r="R29" i="159" s="1"/>
  <c r="R30" i="159" s="1"/>
  <c r="R31" i="159" s="1"/>
  <c r="R32" i="159" s="1"/>
  <c r="R33" i="159" s="1"/>
  <c r="R34" i="159" s="1"/>
  <c r="R35" i="159" s="1"/>
  <c r="R36" i="159" s="1"/>
  <c r="R37" i="159" s="1"/>
  <c r="R38" i="159" s="1"/>
  <c r="R39" i="159" s="1"/>
  <c r="R40" i="159" s="1"/>
  <c r="R41" i="159" s="1"/>
  <c r="R42" i="159" s="1"/>
  <c r="R43" i="159" s="1"/>
  <c r="R44" i="159" s="1"/>
  <c r="R45" i="159" s="1"/>
  <c r="R46" i="159" s="1"/>
  <c r="R47" i="159" s="1"/>
  <c r="R48" i="159" s="1"/>
  <c r="R49" i="159" s="1"/>
  <c r="R50" i="159" s="1"/>
  <c r="R51" i="159" s="1"/>
  <c r="R52" i="159" s="1"/>
  <c r="R53" i="159" s="1"/>
  <c r="R54" i="159" s="1"/>
  <c r="R55" i="159" s="1"/>
  <c r="R56" i="159" s="1"/>
  <c r="L11" i="159"/>
  <c r="L12" i="159" s="1"/>
  <c r="L13" i="159" s="1"/>
  <c r="L14" i="159" s="1"/>
  <c r="L15" i="159" s="1"/>
  <c r="L16" i="159" s="1"/>
  <c r="L17" i="159" s="1"/>
  <c r="L18" i="159" s="1"/>
  <c r="L19" i="159" s="1"/>
  <c r="L20" i="159" s="1"/>
  <c r="L21" i="159" s="1"/>
  <c r="L22" i="159" s="1"/>
  <c r="L23" i="159" s="1"/>
  <c r="L24" i="159" s="1"/>
  <c r="L25" i="159" s="1"/>
  <c r="L26" i="159" s="1"/>
  <c r="L27" i="159" s="1"/>
  <c r="L28" i="159" s="1"/>
  <c r="L29" i="159" s="1"/>
  <c r="L30" i="159" s="1"/>
  <c r="L31" i="159" s="1"/>
  <c r="L32" i="159" s="1"/>
  <c r="L33" i="159" s="1"/>
  <c r="L34" i="159" s="1"/>
  <c r="L35" i="159" s="1"/>
  <c r="L36" i="159" s="1"/>
  <c r="L37" i="159" s="1"/>
  <c r="L38" i="159" s="1"/>
  <c r="L39" i="159" s="1"/>
  <c r="L40" i="159" s="1"/>
  <c r="L41" i="159" s="1"/>
  <c r="L42" i="159" s="1"/>
  <c r="L43" i="159" s="1"/>
  <c r="L44" i="159" s="1"/>
  <c r="L45" i="159" s="1"/>
  <c r="L46" i="159" s="1"/>
  <c r="L47" i="159" s="1"/>
  <c r="L48" i="159" s="1"/>
  <c r="L49" i="159" s="1"/>
  <c r="L50" i="159" s="1"/>
  <c r="L51" i="159" s="1"/>
  <c r="L52" i="159" s="1"/>
  <c r="L53" i="159" s="1"/>
  <c r="L54" i="159" s="1"/>
  <c r="L55" i="159" s="1"/>
  <c r="L56" i="159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<sst xmlns="http://schemas.openxmlformats.org/spreadsheetml/2006/main" count="62" uniqueCount="60">
  <si>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</si>
  <si>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</si>
  <si>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</si>
  <si>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</si>
  <si>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</si>
  <si>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</si>
  <si>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</si>
  <si>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</si>
  <si>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</si>
  <si>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</si>
  <si>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</si>
  <si>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</si>
  <si>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</si>
  <si>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</si>
  <si>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</si>
  <si>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</si>
  <si>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</si>
  <si>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</si>
  <si>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</si>
  <si>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</si>
  <si>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</si>
  <si>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</si>
  <si>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</si>
  <si>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</si>
  <si>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</si>
  <si>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</si>
  <si>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</si>
  <si>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</si>
  <si>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</si>
  <si>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</si>
  <si>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</si>
  <si>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</si>
  <si>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</si>
  <si>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</si>
  <si>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</si>
  <si>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</si>
  <si>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</si>
  <si>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</si>
  <si>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</si>
  <si>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</si>
  <si>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</si>
  <si>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</si>
  <si>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</si>
  <si>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</si>
  <si>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</si>
  <si>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</si>
  <si>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</si>
  <si>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</si>
  <si>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</si>
  <si>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</si>
  <si>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</si>
  <si>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</si>
  <si>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</si>
  <si>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</si>
  <si>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</si>
  <si>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</si>
  <si>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</si>
  <si>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</si>
  <si>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 xml:space="preserve">Cuadro IV.45. </t>
    </r>
    <r>
      <rPr>
        <b/>
        <sz val="14"/>
        <rFont val="Times New Roman"/>
        <family val="1"/>
      </rPr>
      <t>Base liquidable del ahorro.  Ejercicio 2011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</si>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</sst>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3" fontId="9" fillId="0" borderId="0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22"/>
  </sheetPr>
  <dimension ref="E1:Y59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3" t="s">
        <v>53</v>
      </c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6" t="s">
        <v>58</v>
      </c>
      <c r="G3" s="46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1" t="s">
        <v>56</v>
      </c>
      <c r="G5" s="8"/>
      <c r="H5" s="40" t="s">
        <v>49</v>
      </c>
      <c r="I5" s="40"/>
      <c r="J5" s="40"/>
      <c r="K5" s="40"/>
      <c r="L5" s="40"/>
      <c r="M5" s="23"/>
      <c r="N5" s="40" t="s">
        <v>0</v>
      </c>
      <c r="O5" s="40"/>
      <c r="P5" s="40"/>
      <c r="Q5" s="40"/>
      <c r="R5" s="40"/>
      <c r="S5" s="23"/>
      <c r="T5" s="45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1"/>
      <c r="G6" s="8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45"/>
    </row>
    <row r="7" spans="5:25" ht="15" customHeight="1" x14ac:dyDescent="0.2">
      <c r="E7" s="4"/>
      <c r="F7" s="41"/>
      <c r="G7" s="8"/>
      <c r="H7" s="39" t="s">
        <v>1</v>
      </c>
      <c r="I7" s="9"/>
      <c r="J7" s="39" t="s">
        <v>50</v>
      </c>
      <c r="K7" s="9"/>
      <c r="L7" s="39" t="s">
        <v>51</v>
      </c>
      <c r="M7" s="24"/>
      <c r="N7" s="11" t="s">
        <v>54</v>
      </c>
      <c r="O7" s="8"/>
      <c r="P7" s="39" t="s">
        <v>50</v>
      </c>
      <c r="Q7" s="9"/>
      <c r="R7" s="44" t="s">
        <v>51</v>
      </c>
      <c r="S7" s="25"/>
      <c r="T7" s="45"/>
      <c r="U7" s="5"/>
      <c r="V7" s="5"/>
      <c r="W7" s="5"/>
      <c r="X7" s="5"/>
      <c r="Y7" s="5"/>
    </row>
    <row r="8" spans="5:25" ht="15" customHeight="1" x14ac:dyDescent="0.25">
      <c r="E8" s="4"/>
      <c r="F8" s="41"/>
      <c r="G8" s="8"/>
      <c r="H8" s="39"/>
      <c r="I8" s="9"/>
      <c r="J8" s="39"/>
      <c r="K8" s="9"/>
      <c r="L8" s="39"/>
      <c r="M8" s="24"/>
      <c r="N8" s="10" t="s">
        <v>55</v>
      </c>
      <c r="O8" s="8"/>
      <c r="P8" s="39"/>
      <c r="Q8" s="9"/>
      <c r="R8" s="44"/>
      <c r="S8" s="25"/>
      <c r="T8" s="45"/>
      <c r="U8" s="5"/>
      <c r="V8" s="5"/>
      <c r="W8" s="5"/>
      <c r="X8" s="5"/>
      <c r="Y8" s="5"/>
    </row>
    <row r="9" spans="5:25" s="2" customFormat="1" ht="3.95" customHeight="1" x14ac:dyDescent="0.2">
      <c r="E9" s="4"/>
      <c r="F9" s="8"/>
      <c r="G9" s="8"/>
      <c r="H9" s="9"/>
      <c r="I9" s="9"/>
      <c r="J9" s="9"/>
      <c r="K9" s="9"/>
      <c r="L9" s="24"/>
      <c r="M9" s="24"/>
      <c r="N9" s="8"/>
      <c r="O9" s="8"/>
      <c r="P9" s="23"/>
      <c r="Q9" s="23"/>
      <c r="R9" s="25"/>
      <c r="S9" s="25"/>
      <c r="T9" s="8"/>
      <c r="U9" s="4"/>
      <c r="V9" s="4"/>
      <c r="W9" s="4"/>
      <c r="X9" s="4"/>
      <c r="Y9" s="4"/>
    </row>
    <row r="10" spans="5:25" ht="15" customHeight="1" x14ac:dyDescent="0.2">
      <c r="E10" s="2"/>
      <c r="F10" s="12" t="s">
        <v>2</v>
      </c>
      <c r="G10" s="12"/>
      <c r="H10" s="13">
        <v>0</v>
      </c>
      <c r="I10" s="13"/>
      <c r="J10" s="26">
        <f t="shared" ref="J10:J56" si="0">+H10/H$57*100</f>
        <v>0</v>
      </c>
      <c r="K10" s="27"/>
      <c r="L10" s="26">
        <f>+J10</f>
        <v>0</v>
      </c>
      <c r="M10" s="27"/>
      <c r="N10" s="14">
        <v>0</v>
      </c>
      <c r="O10" s="13"/>
      <c r="P10" s="26">
        <f t="shared" ref="P10:P56" si="1">+N10/N$57*100</f>
        <v>0</v>
      </c>
      <c r="Q10" s="27"/>
      <c r="R10" s="26">
        <f>+P10</f>
        <v>0</v>
      </c>
      <c r="S10" s="27"/>
      <c r="T10" s="47" t="s">
        <v>59</v>
      </c>
      <c r="V10" s="6"/>
    </row>
    <row r="11" spans="5:25" ht="15" customHeight="1" x14ac:dyDescent="0.2">
      <c r="E11" s="2"/>
      <c r="F11" s="12" t="s">
        <v>3</v>
      </c>
      <c r="G11" s="12"/>
      <c r="H11" s="13">
        <v>807209</v>
      </c>
      <c r="I11" s="13"/>
      <c r="J11" s="26">
        <f t="shared" si="0"/>
        <v>5.3057199716654573</v>
      </c>
      <c r="K11" s="27"/>
      <c r="L11" s="26">
        <f t="shared" ref="L11:L56" si="2">+L10+J11</f>
        <v>5.3057199716654573</v>
      </c>
      <c r="M11" s="27"/>
      <c r="N11" s="14">
        <v>150.06550335</v>
      </c>
      <c r="O11" s="13"/>
      <c r="P11" s="26">
        <f t="shared" si="1"/>
        <v>0.49511110323361895</v>
      </c>
      <c r="Q11" s="27"/>
      <c r="R11" s="29">
        <f t="shared" ref="R11:R56" si="3">+R10+P11</f>
        <v>0.49511110323361895</v>
      </c>
      <c r="S11" s="27"/>
      <c r="T11" s="28">
        <f t="shared" ref="T11:T57" si="4">N11*1000/H11*1000</f>
        <v>185.90662808516757</v>
      </c>
      <c r="V11" s="6"/>
    </row>
    <row r="12" spans="5:25" ht="15" customHeight="1" x14ac:dyDescent="0.2">
      <c r="E12" s="2"/>
      <c r="F12" s="12" t="s">
        <v>4</v>
      </c>
      <c r="G12" s="12"/>
      <c r="H12" s="13">
        <v>467252</v>
      </c>
      <c r="I12" s="13"/>
      <c r="J12" s="26">
        <f t="shared" si="0"/>
        <v>3.0712098950837126</v>
      </c>
      <c r="K12" s="27"/>
      <c r="L12" s="26">
        <f t="shared" si="2"/>
        <v>8.376929866749169</v>
      </c>
      <c r="M12" s="27"/>
      <c r="N12" s="14">
        <v>231.92440690000001</v>
      </c>
      <c r="O12" s="13"/>
      <c r="P12" s="26">
        <f t="shared" si="1"/>
        <v>0.76518817718717069</v>
      </c>
      <c r="Q12" s="27"/>
      <c r="R12" s="29">
        <f t="shared" si="3"/>
        <v>1.2602992804207895</v>
      </c>
      <c r="S12" s="27"/>
      <c r="T12" s="28">
        <f t="shared" si="4"/>
        <v>496.35829680771832</v>
      </c>
      <c r="V12" s="6"/>
    </row>
    <row r="13" spans="5:25" ht="15" customHeight="1" x14ac:dyDescent="0.2">
      <c r="E13" s="2"/>
      <c r="F13" s="12" t="s">
        <v>5</v>
      </c>
      <c r="G13" s="12"/>
      <c r="H13" s="13">
        <v>628689</v>
      </c>
      <c r="I13" s="13"/>
      <c r="J13" s="26">
        <f t="shared" si="0"/>
        <v>4.1323223394020445</v>
      </c>
      <c r="K13" s="27"/>
      <c r="L13" s="26">
        <f t="shared" si="2"/>
        <v>12.509252206151213</v>
      </c>
      <c r="M13" s="27"/>
      <c r="N13" s="14">
        <v>303.22401063999996</v>
      </c>
      <c r="O13" s="13"/>
      <c r="P13" s="26">
        <f t="shared" si="1"/>
        <v>1.0004269541197857</v>
      </c>
      <c r="Q13" s="27"/>
      <c r="R13" s="29">
        <f t="shared" si="3"/>
        <v>2.2607262345405754</v>
      </c>
      <c r="S13" s="27"/>
      <c r="T13" s="28">
        <f t="shared" si="4"/>
        <v>482.31162091272461</v>
      </c>
      <c r="V13" s="6"/>
    </row>
    <row r="14" spans="5:25" ht="15" customHeight="1" x14ac:dyDescent="0.2">
      <c r="E14" s="2"/>
      <c r="F14" s="15" t="s">
        <v>6</v>
      </c>
      <c r="G14" s="15"/>
      <c r="H14" s="16">
        <v>839081</v>
      </c>
      <c r="I14" s="16"/>
      <c r="J14" s="30">
        <f t="shared" si="0"/>
        <v>5.5152120696684799</v>
      </c>
      <c r="K14" s="31"/>
      <c r="L14" s="30">
        <f t="shared" si="2"/>
        <v>18.024464275819692</v>
      </c>
      <c r="M14" s="31"/>
      <c r="N14" s="17">
        <v>544.62647357000003</v>
      </c>
      <c r="O14" s="16"/>
      <c r="P14" s="30">
        <f t="shared" si="1"/>
        <v>1.7968860808107778</v>
      </c>
      <c r="Q14" s="31"/>
      <c r="R14" s="32">
        <f t="shared" si="3"/>
        <v>4.0576123153513528</v>
      </c>
      <c r="S14" s="31"/>
      <c r="T14" s="33">
        <f t="shared" si="4"/>
        <v>649.07496841186969</v>
      </c>
      <c r="V14" s="6"/>
    </row>
    <row r="15" spans="5:25" ht="15" customHeight="1" x14ac:dyDescent="0.2">
      <c r="F15" s="12" t="s">
        <v>7</v>
      </c>
      <c r="G15" s="12"/>
      <c r="H15" s="13">
        <v>702746</v>
      </c>
      <c r="I15" s="13"/>
      <c r="J15" s="26">
        <f t="shared" si="0"/>
        <v>4.6190930567028037</v>
      </c>
      <c r="K15" s="27"/>
      <c r="L15" s="26">
        <f t="shared" si="2"/>
        <v>22.643557332522498</v>
      </c>
      <c r="M15" s="27"/>
      <c r="N15" s="14">
        <v>586.40284195000004</v>
      </c>
      <c r="O15" s="13"/>
      <c r="P15" s="26">
        <f t="shared" si="1"/>
        <v>1.9347188496748811</v>
      </c>
      <c r="Q15" s="27"/>
      <c r="R15" s="29">
        <f t="shared" si="3"/>
        <v>5.9923311650262336</v>
      </c>
      <c r="S15" s="27"/>
      <c r="T15" s="28">
        <f t="shared" si="4"/>
        <v>834.44493736001345</v>
      </c>
      <c r="V15" s="6"/>
    </row>
    <row r="16" spans="5:25" ht="15" customHeight="1" x14ac:dyDescent="0.2">
      <c r="F16" s="12" t="s">
        <v>8</v>
      </c>
      <c r="G16" s="12"/>
      <c r="H16" s="13">
        <v>681121</v>
      </c>
      <c r="I16" s="13"/>
      <c r="J16" s="26">
        <f t="shared" si="0"/>
        <v>4.4769536672915544</v>
      </c>
      <c r="K16" s="27"/>
      <c r="L16" s="26">
        <f t="shared" si="2"/>
        <v>27.120510999814051</v>
      </c>
      <c r="M16" s="27"/>
      <c r="N16" s="14">
        <v>571.75926073000005</v>
      </c>
      <c r="O16" s="13"/>
      <c r="P16" s="26">
        <f t="shared" si="1"/>
        <v>1.8864052833236888</v>
      </c>
      <c r="Q16" s="27"/>
      <c r="R16" s="29">
        <f t="shared" si="3"/>
        <v>7.8787364483499225</v>
      </c>
      <c r="S16" s="27"/>
      <c r="T16" s="28">
        <f t="shared" si="4"/>
        <v>839.43860302354517</v>
      </c>
      <c r="V16" s="6"/>
    </row>
    <row r="17" spans="6:22" ht="15" customHeight="1" x14ac:dyDescent="0.2">
      <c r="F17" s="12" t="s">
        <v>9</v>
      </c>
      <c r="G17" s="12"/>
      <c r="H17" s="13">
        <v>654906</v>
      </c>
      <c r="I17" s="13"/>
      <c r="J17" s="26">
        <f t="shared" si="0"/>
        <v>4.3046445762665408</v>
      </c>
      <c r="K17" s="27"/>
      <c r="L17" s="26">
        <f t="shared" si="2"/>
        <v>31.425155576080591</v>
      </c>
      <c r="M17" s="27"/>
      <c r="N17" s="14">
        <v>561.71183058999998</v>
      </c>
      <c r="O17" s="13"/>
      <c r="P17" s="26">
        <f t="shared" si="1"/>
        <v>1.8532557978641568</v>
      </c>
      <c r="Q17" s="27"/>
      <c r="R17" s="29">
        <f t="shared" si="3"/>
        <v>9.7319922462140802</v>
      </c>
      <c r="S17" s="27"/>
      <c r="T17" s="28">
        <f t="shared" si="4"/>
        <v>857.69840341972747</v>
      </c>
      <c r="V17" s="6"/>
    </row>
    <row r="18" spans="6:22" ht="15" customHeight="1" x14ac:dyDescent="0.2">
      <c r="F18" s="12" t="s">
        <v>10</v>
      </c>
      <c r="G18" s="12"/>
      <c r="H18" s="13">
        <v>711577</v>
      </c>
      <c r="I18" s="13"/>
      <c r="J18" s="26">
        <f t="shared" si="0"/>
        <v>4.6771385109405266</v>
      </c>
      <c r="K18" s="27"/>
      <c r="L18" s="26">
        <f t="shared" si="2"/>
        <v>36.102294087021122</v>
      </c>
      <c r="M18" s="27"/>
      <c r="N18" s="14">
        <v>510.46693242999999</v>
      </c>
      <c r="O18" s="13"/>
      <c r="P18" s="26">
        <f t="shared" si="1"/>
        <v>1.6841835094520978</v>
      </c>
      <c r="Q18" s="27"/>
      <c r="R18" s="29">
        <f t="shared" si="3"/>
        <v>11.416175755666178</v>
      </c>
      <c r="S18" s="27"/>
      <c r="T18" s="28">
        <f t="shared" si="4"/>
        <v>717.37413158379206</v>
      </c>
      <c r="V18" s="6"/>
    </row>
    <row r="19" spans="6:22" ht="15" customHeight="1" x14ac:dyDescent="0.2">
      <c r="F19" s="15" t="s">
        <v>11</v>
      </c>
      <c r="G19" s="15"/>
      <c r="H19" s="16">
        <v>745113</v>
      </c>
      <c r="I19" s="16"/>
      <c r="J19" s="30">
        <f t="shared" si="0"/>
        <v>4.8975679473935054</v>
      </c>
      <c r="K19" s="31"/>
      <c r="L19" s="30">
        <f t="shared" si="2"/>
        <v>40.999862034414626</v>
      </c>
      <c r="M19" s="31"/>
      <c r="N19" s="17">
        <v>551.7023825</v>
      </c>
      <c r="O19" s="16"/>
      <c r="P19" s="30">
        <f t="shared" si="1"/>
        <v>1.8202316265791612</v>
      </c>
      <c r="Q19" s="31"/>
      <c r="R19" s="32">
        <f t="shared" si="3"/>
        <v>13.236407382245339</v>
      </c>
      <c r="S19" s="31"/>
      <c r="T19" s="33">
        <f t="shared" si="4"/>
        <v>740.42780423908846</v>
      </c>
      <c r="V19" s="6"/>
    </row>
    <row r="20" spans="6:22" ht="15" customHeight="1" x14ac:dyDescent="0.2">
      <c r="F20" s="12" t="s">
        <v>12</v>
      </c>
      <c r="G20" s="12"/>
      <c r="H20" s="13">
        <v>729292</v>
      </c>
      <c r="I20" s="13"/>
      <c r="J20" s="26">
        <f t="shared" si="0"/>
        <v>4.7935777841622738</v>
      </c>
      <c r="K20" s="27"/>
      <c r="L20" s="26">
        <f t="shared" si="2"/>
        <v>45.7934398185769</v>
      </c>
      <c r="M20" s="27"/>
      <c r="N20" s="14">
        <v>563.44975490999991</v>
      </c>
      <c r="O20" s="13"/>
      <c r="P20" s="26">
        <f t="shared" si="1"/>
        <v>1.8589897314345178</v>
      </c>
      <c r="Q20" s="27"/>
      <c r="R20" s="29">
        <f t="shared" si="3"/>
        <v>15.095397113679857</v>
      </c>
      <c r="S20" s="27"/>
      <c r="T20" s="28">
        <f t="shared" si="4"/>
        <v>772.59829383840747</v>
      </c>
      <c r="V20" s="6"/>
    </row>
    <row r="21" spans="6:22" ht="15" customHeight="1" x14ac:dyDescent="0.2">
      <c r="F21" s="12" t="s">
        <v>13</v>
      </c>
      <c r="G21" s="12"/>
      <c r="H21" s="13">
        <v>688750</v>
      </c>
      <c r="I21" s="13"/>
      <c r="J21" s="26">
        <f t="shared" si="0"/>
        <v>4.5270984719999205</v>
      </c>
      <c r="K21" s="27"/>
      <c r="L21" s="26">
        <f t="shared" si="2"/>
        <v>50.32053829057682</v>
      </c>
      <c r="M21" s="27"/>
      <c r="N21" s="14">
        <v>579.24198901</v>
      </c>
      <c r="O21" s="13"/>
      <c r="P21" s="26">
        <f t="shared" si="1"/>
        <v>1.9110930481410795</v>
      </c>
      <c r="Q21" s="27"/>
      <c r="R21" s="29">
        <f t="shared" si="3"/>
        <v>17.006490161820935</v>
      </c>
      <c r="S21" s="27"/>
      <c r="T21" s="28">
        <f t="shared" si="4"/>
        <v>841.00470273684209</v>
      </c>
      <c r="V21" s="6"/>
    </row>
    <row r="22" spans="6:22" ht="15" customHeight="1" x14ac:dyDescent="0.2">
      <c r="F22" s="12" t="s">
        <v>14</v>
      </c>
      <c r="G22" s="12"/>
      <c r="H22" s="13">
        <v>642142</v>
      </c>
      <c r="I22" s="13"/>
      <c r="J22" s="26">
        <f t="shared" si="0"/>
        <v>4.2207478286852602</v>
      </c>
      <c r="K22" s="27"/>
      <c r="L22" s="26">
        <f t="shared" si="2"/>
        <v>54.541286119262082</v>
      </c>
      <c r="M22" s="27"/>
      <c r="N22" s="14">
        <v>584.66027238000004</v>
      </c>
      <c r="O22" s="13"/>
      <c r="P22" s="26">
        <f t="shared" si="1"/>
        <v>1.9289695900315651</v>
      </c>
      <c r="Q22" s="27"/>
      <c r="R22" s="29">
        <f t="shared" si="3"/>
        <v>18.935459751852498</v>
      </c>
      <c r="S22" s="27"/>
      <c r="T22" s="28">
        <f t="shared" si="4"/>
        <v>910.48439812377944</v>
      </c>
      <c r="V22" s="6"/>
    </row>
    <row r="23" spans="6:22" ht="15" customHeight="1" x14ac:dyDescent="0.2">
      <c r="F23" s="12" t="s">
        <v>15</v>
      </c>
      <c r="G23" s="12"/>
      <c r="H23" s="13">
        <v>626355</v>
      </c>
      <c r="I23" s="13"/>
      <c r="J23" s="26">
        <f t="shared" si="0"/>
        <v>4.1169811447252416</v>
      </c>
      <c r="K23" s="27"/>
      <c r="L23" s="26">
        <f t="shared" si="2"/>
        <v>58.658267263987327</v>
      </c>
      <c r="M23" s="27"/>
      <c r="N23" s="14">
        <v>585.98912801999995</v>
      </c>
      <c r="O23" s="13"/>
      <c r="P23" s="26">
        <f t="shared" si="1"/>
        <v>1.9333538833386292</v>
      </c>
      <c r="Q23" s="27"/>
      <c r="R23" s="29">
        <f t="shared" si="3"/>
        <v>20.868813635191128</v>
      </c>
      <c r="S23" s="27"/>
      <c r="T23" s="28">
        <f t="shared" si="4"/>
        <v>935.55432305960676</v>
      </c>
      <c r="V23" s="6"/>
    </row>
    <row r="24" spans="6:22" ht="15" customHeight="1" x14ac:dyDescent="0.2">
      <c r="F24" s="15" t="s">
        <v>16</v>
      </c>
      <c r="G24" s="15"/>
      <c r="H24" s="16">
        <v>567654</v>
      </c>
      <c r="I24" s="16"/>
      <c r="J24" s="30">
        <f t="shared" si="0"/>
        <v>3.7311441829758882</v>
      </c>
      <c r="K24" s="31"/>
      <c r="L24" s="30">
        <f t="shared" si="2"/>
        <v>62.389411446963216</v>
      </c>
      <c r="M24" s="31"/>
      <c r="N24" s="17">
        <v>581.47790769000005</v>
      </c>
      <c r="O24" s="16"/>
      <c r="P24" s="30">
        <f t="shared" si="1"/>
        <v>1.9184700144636697</v>
      </c>
      <c r="Q24" s="31"/>
      <c r="R24" s="32">
        <f t="shared" si="3"/>
        <v>22.787283649654796</v>
      </c>
      <c r="S24" s="31"/>
      <c r="T24" s="33">
        <f t="shared" si="4"/>
        <v>1024.3527002187952</v>
      </c>
      <c r="V24" s="6"/>
    </row>
    <row r="25" spans="6:22" ht="15" customHeight="1" x14ac:dyDescent="0.2">
      <c r="F25" s="12" t="s">
        <v>17</v>
      </c>
      <c r="G25" s="12"/>
      <c r="H25" s="13">
        <v>515955</v>
      </c>
      <c r="I25" s="13"/>
      <c r="J25" s="26">
        <f t="shared" si="0"/>
        <v>3.3913308052569424</v>
      </c>
      <c r="K25" s="27"/>
      <c r="L25" s="26">
        <f t="shared" si="2"/>
        <v>65.780742252220165</v>
      </c>
      <c r="M25" s="27"/>
      <c r="N25" s="14">
        <v>561.18649926000001</v>
      </c>
      <c r="O25" s="13"/>
      <c r="P25" s="26">
        <f t="shared" si="1"/>
        <v>1.8515225722489876</v>
      </c>
      <c r="Q25" s="27"/>
      <c r="R25" s="29">
        <f t="shared" si="3"/>
        <v>24.638806221903785</v>
      </c>
      <c r="S25" s="27"/>
      <c r="T25" s="28">
        <f t="shared" si="4"/>
        <v>1087.6655895572287</v>
      </c>
      <c r="V25" s="6"/>
    </row>
    <row r="26" spans="6:22" ht="15" customHeight="1" x14ac:dyDescent="0.2">
      <c r="F26" s="12" t="s">
        <v>18</v>
      </c>
      <c r="G26" s="12"/>
      <c r="H26" s="13">
        <v>477825</v>
      </c>
      <c r="I26" s="13"/>
      <c r="J26" s="26">
        <f t="shared" si="0"/>
        <v>3.1407053755112337</v>
      </c>
      <c r="K26" s="27"/>
      <c r="L26" s="26">
        <f t="shared" si="2"/>
        <v>68.921447627731396</v>
      </c>
      <c r="M26" s="27"/>
      <c r="N26" s="14">
        <v>537.98081708000007</v>
      </c>
      <c r="O26" s="13"/>
      <c r="P26" s="26">
        <f t="shared" si="1"/>
        <v>1.77496006688337</v>
      </c>
      <c r="Q26" s="27"/>
      <c r="R26" s="29">
        <f t="shared" si="3"/>
        <v>26.413766288787155</v>
      </c>
      <c r="S26" s="27"/>
      <c r="T26" s="28">
        <f t="shared" si="4"/>
        <v>1125.8950810024592</v>
      </c>
      <c r="V26" s="6"/>
    </row>
    <row r="27" spans="6:22" ht="15" customHeight="1" x14ac:dyDescent="0.2">
      <c r="F27" s="12" t="s">
        <v>19</v>
      </c>
      <c r="G27" s="12"/>
      <c r="H27" s="13">
        <v>435557</v>
      </c>
      <c r="I27" s="13"/>
      <c r="J27" s="26">
        <f t="shared" si="0"/>
        <v>2.8628812038749465</v>
      </c>
      <c r="K27" s="27"/>
      <c r="L27" s="26">
        <f t="shared" si="2"/>
        <v>71.784328831606345</v>
      </c>
      <c r="M27" s="27"/>
      <c r="N27" s="14">
        <v>513.27993007999999</v>
      </c>
      <c r="O27" s="13"/>
      <c r="P27" s="26">
        <f t="shared" si="1"/>
        <v>1.6934644323743815</v>
      </c>
      <c r="Q27" s="27"/>
      <c r="R27" s="29">
        <f t="shared" si="3"/>
        <v>28.107230721161535</v>
      </c>
      <c r="S27" s="27"/>
      <c r="T27" s="28">
        <f t="shared" si="4"/>
        <v>1178.4449109531015</v>
      </c>
      <c r="V27" s="6"/>
    </row>
    <row r="28" spans="6:22" ht="15" customHeight="1" x14ac:dyDescent="0.2">
      <c r="F28" s="12" t="s">
        <v>20</v>
      </c>
      <c r="G28" s="12"/>
      <c r="H28" s="13">
        <v>398154</v>
      </c>
      <c r="I28" s="13"/>
      <c r="J28" s="26">
        <f t="shared" si="0"/>
        <v>2.6170342867813523</v>
      </c>
      <c r="K28" s="27"/>
      <c r="L28" s="26">
        <f t="shared" si="2"/>
        <v>74.401363118387692</v>
      </c>
      <c r="M28" s="27"/>
      <c r="N28" s="14">
        <v>492.64825074000004</v>
      </c>
      <c r="O28" s="13"/>
      <c r="P28" s="26">
        <f t="shared" si="1"/>
        <v>1.6253943343734767</v>
      </c>
      <c r="Q28" s="27"/>
      <c r="R28" s="29">
        <f t="shared" si="3"/>
        <v>29.732625055535014</v>
      </c>
      <c r="S28" s="27"/>
      <c r="T28" s="28">
        <f t="shared" si="4"/>
        <v>1237.3309089950121</v>
      </c>
      <c r="V28" s="6"/>
    </row>
    <row r="29" spans="6:22" ht="15" customHeight="1" x14ac:dyDescent="0.2">
      <c r="F29" s="15" t="s">
        <v>21</v>
      </c>
      <c r="G29" s="15"/>
      <c r="H29" s="16">
        <v>359141</v>
      </c>
      <c r="I29" s="16"/>
      <c r="J29" s="30">
        <f t="shared" si="0"/>
        <v>2.3606049689038451</v>
      </c>
      <c r="K29" s="31"/>
      <c r="L29" s="30">
        <f t="shared" si="2"/>
        <v>76.761968087291535</v>
      </c>
      <c r="M29" s="31"/>
      <c r="N29" s="17">
        <v>472.36622866000005</v>
      </c>
      <c r="O29" s="16"/>
      <c r="P29" s="30">
        <f t="shared" si="1"/>
        <v>1.5584778605426013</v>
      </c>
      <c r="Q29" s="31"/>
      <c r="R29" s="32">
        <f t="shared" si="3"/>
        <v>31.291102916077616</v>
      </c>
      <c r="S29" s="31"/>
      <c r="T29" s="33">
        <f t="shared" si="4"/>
        <v>1315.2667856357255</v>
      </c>
      <c r="V29" s="6"/>
    </row>
    <row r="30" spans="6:22" ht="15" customHeight="1" x14ac:dyDescent="0.2">
      <c r="F30" s="12" t="s">
        <v>22</v>
      </c>
      <c r="G30" s="12"/>
      <c r="H30" s="13">
        <v>340664</v>
      </c>
      <c r="I30" s="13"/>
      <c r="J30" s="26">
        <f t="shared" si="0"/>
        <v>2.2391571308390286</v>
      </c>
      <c r="K30" s="27"/>
      <c r="L30" s="26">
        <f t="shared" si="2"/>
        <v>79.001125218130568</v>
      </c>
      <c r="M30" s="27"/>
      <c r="N30" s="14">
        <v>452.58374304</v>
      </c>
      <c r="O30" s="13"/>
      <c r="P30" s="26">
        <f t="shared" si="1"/>
        <v>1.4932095073143612</v>
      </c>
      <c r="Q30" s="27"/>
      <c r="R30" s="29">
        <f t="shared" si="3"/>
        <v>32.784312423391974</v>
      </c>
      <c r="S30" s="27"/>
      <c r="T30" s="28">
        <f t="shared" si="4"/>
        <v>1328.5341070380198</v>
      </c>
      <c r="V30" s="6"/>
    </row>
    <row r="31" spans="6:22" ht="15" customHeight="1" x14ac:dyDescent="0.2">
      <c r="F31" s="12" t="s">
        <v>23</v>
      </c>
      <c r="G31" s="12"/>
      <c r="H31" s="13">
        <v>600687</v>
      </c>
      <c r="I31" s="13"/>
      <c r="J31" s="26">
        <f t="shared" si="0"/>
        <v>3.9482674407988623</v>
      </c>
      <c r="K31" s="27"/>
      <c r="L31" s="26">
        <f t="shared" si="2"/>
        <v>82.949392658929426</v>
      </c>
      <c r="M31" s="27"/>
      <c r="N31" s="14">
        <v>893.10891403999995</v>
      </c>
      <c r="O31" s="13"/>
      <c r="P31" s="26">
        <f t="shared" si="1"/>
        <v>2.9466341688589268</v>
      </c>
      <c r="Q31" s="27"/>
      <c r="R31" s="29">
        <f t="shared" si="3"/>
        <v>35.730946592250902</v>
      </c>
      <c r="S31" s="27"/>
      <c r="T31" s="28">
        <f t="shared" si="4"/>
        <v>1486.8124564706743</v>
      </c>
      <c r="V31" s="6"/>
    </row>
    <row r="32" spans="6:22" ht="15" customHeight="1" x14ac:dyDescent="0.2">
      <c r="F32" s="12" t="s">
        <v>24</v>
      </c>
      <c r="G32" s="12"/>
      <c r="H32" s="13">
        <v>510873</v>
      </c>
      <c r="I32" s="13"/>
      <c r="J32" s="26">
        <f t="shared" si="0"/>
        <v>3.3579272271303306</v>
      </c>
      <c r="K32" s="27"/>
      <c r="L32" s="26">
        <f t="shared" si="2"/>
        <v>86.307319886059759</v>
      </c>
      <c r="M32" s="27"/>
      <c r="N32" s="14">
        <v>865.90825711000002</v>
      </c>
      <c r="O32" s="13"/>
      <c r="P32" s="26">
        <f t="shared" si="1"/>
        <v>2.8568910436192683</v>
      </c>
      <c r="Q32" s="27"/>
      <c r="R32" s="29">
        <f t="shared" si="3"/>
        <v>38.587837635870173</v>
      </c>
      <c r="S32" s="27"/>
      <c r="T32" s="28">
        <f t="shared" si="4"/>
        <v>1694.9579584554281</v>
      </c>
      <c r="V32" s="6"/>
    </row>
    <row r="33" spans="6:22" ht="15" customHeight="1" x14ac:dyDescent="0.2">
      <c r="F33" s="12" t="s">
        <v>25</v>
      </c>
      <c r="G33" s="12"/>
      <c r="H33" s="13">
        <v>369431</v>
      </c>
      <c r="I33" s="13"/>
      <c r="J33" s="26">
        <f t="shared" si="0"/>
        <v>2.4282403130445047</v>
      </c>
      <c r="K33" s="27"/>
      <c r="L33" s="26">
        <f t="shared" si="2"/>
        <v>88.73556019910427</v>
      </c>
      <c r="M33" s="27"/>
      <c r="N33" s="14">
        <v>798.51119019000009</v>
      </c>
      <c r="O33" s="13"/>
      <c r="P33" s="26">
        <f t="shared" si="1"/>
        <v>2.6345279061056179</v>
      </c>
      <c r="Q33" s="27"/>
      <c r="R33" s="29">
        <f t="shared" si="3"/>
        <v>41.22236554197579</v>
      </c>
      <c r="S33" s="27"/>
      <c r="T33" s="28">
        <f t="shared" si="4"/>
        <v>2161.4623304216489</v>
      </c>
      <c r="V33" s="6"/>
    </row>
    <row r="34" spans="6:22" ht="15" customHeight="1" x14ac:dyDescent="0.2">
      <c r="F34" s="15" t="s">
        <v>26</v>
      </c>
      <c r="G34" s="15"/>
      <c r="H34" s="16">
        <v>272455</v>
      </c>
      <c r="I34" s="16"/>
      <c r="J34" s="30">
        <f t="shared" si="0"/>
        <v>1.790824848186916</v>
      </c>
      <c r="K34" s="31"/>
      <c r="L34" s="30">
        <f t="shared" si="2"/>
        <v>90.526385047291186</v>
      </c>
      <c r="M34" s="31"/>
      <c r="N34" s="17">
        <v>713.54039223000007</v>
      </c>
      <c r="O34" s="16"/>
      <c r="P34" s="30">
        <f t="shared" si="1"/>
        <v>2.3541837591733539</v>
      </c>
      <c r="Q34" s="31"/>
      <c r="R34" s="32">
        <f t="shared" si="3"/>
        <v>43.576549301149143</v>
      </c>
      <c r="S34" s="31"/>
      <c r="T34" s="33">
        <f t="shared" si="4"/>
        <v>2618.9293359637372</v>
      </c>
      <c r="V34" s="6"/>
    </row>
    <row r="35" spans="6:22" ht="15" customHeight="1" x14ac:dyDescent="0.2">
      <c r="F35" s="12" t="s">
        <v>27</v>
      </c>
      <c r="G35" s="12"/>
      <c r="H35" s="13">
        <v>207718</v>
      </c>
      <c r="I35" s="13"/>
      <c r="J35" s="26">
        <f t="shared" si="0"/>
        <v>1.365313742877502</v>
      </c>
      <c r="K35" s="27"/>
      <c r="L35" s="26">
        <f t="shared" si="2"/>
        <v>91.891698790168689</v>
      </c>
      <c r="M35" s="27"/>
      <c r="N35" s="14">
        <v>624.10433438999996</v>
      </c>
      <c r="O35" s="13"/>
      <c r="P35" s="26">
        <f t="shared" si="1"/>
        <v>2.0591073806751492</v>
      </c>
      <c r="Q35" s="27"/>
      <c r="R35" s="29">
        <f t="shared" si="3"/>
        <v>45.635656681824294</v>
      </c>
      <c r="S35" s="27"/>
      <c r="T35" s="28">
        <f t="shared" si="4"/>
        <v>3004.575118140941</v>
      </c>
      <c r="V35" s="6"/>
    </row>
    <row r="36" spans="6:22" ht="15" customHeight="1" x14ac:dyDescent="0.2">
      <c r="F36" s="12" t="s">
        <v>28</v>
      </c>
      <c r="G36" s="12"/>
      <c r="H36" s="13">
        <v>166700</v>
      </c>
      <c r="I36" s="13"/>
      <c r="J36" s="26">
        <f t="shared" si="0"/>
        <v>1.095705720918166</v>
      </c>
      <c r="K36" s="27"/>
      <c r="L36" s="26">
        <f t="shared" si="2"/>
        <v>92.987404511086851</v>
      </c>
      <c r="M36" s="27"/>
      <c r="N36" s="14">
        <v>549.60526863999996</v>
      </c>
      <c r="O36" s="13"/>
      <c r="P36" s="26">
        <f t="shared" si="1"/>
        <v>1.8133126189881259</v>
      </c>
      <c r="Q36" s="27"/>
      <c r="R36" s="29">
        <f t="shared" si="3"/>
        <v>47.448969300812422</v>
      </c>
      <c r="S36" s="27"/>
      <c r="T36" s="28">
        <f t="shared" si="4"/>
        <v>3296.9722173965201</v>
      </c>
      <c r="V36" s="6"/>
    </row>
    <row r="37" spans="6:22" ht="15" customHeight="1" x14ac:dyDescent="0.2">
      <c r="F37" s="12" t="s">
        <v>29</v>
      </c>
      <c r="G37" s="12"/>
      <c r="H37" s="13">
        <v>137445</v>
      </c>
      <c r="I37" s="13"/>
      <c r="J37" s="26">
        <f t="shared" si="0"/>
        <v>0.90341495387880821</v>
      </c>
      <c r="K37" s="27"/>
      <c r="L37" s="26">
        <f t="shared" si="2"/>
        <v>93.890819464965659</v>
      </c>
      <c r="M37" s="27"/>
      <c r="N37" s="14">
        <v>497.13196411000001</v>
      </c>
      <c r="O37" s="13"/>
      <c r="P37" s="26">
        <f t="shared" si="1"/>
        <v>1.6401874495375022</v>
      </c>
      <c r="Q37" s="27"/>
      <c r="R37" s="29">
        <f t="shared" si="3"/>
        <v>49.089156750349922</v>
      </c>
      <c r="S37" s="27"/>
      <c r="T37" s="28">
        <f t="shared" si="4"/>
        <v>3616.9519743169994</v>
      </c>
      <c r="V37" s="6"/>
    </row>
    <row r="38" spans="6:22" ht="15" customHeight="1" x14ac:dyDescent="0.2">
      <c r="F38" s="12" t="s">
        <v>30</v>
      </c>
      <c r="G38" s="12"/>
      <c r="H38" s="13">
        <v>114626</v>
      </c>
      <c r="I38" s="13"/>
      <c r="J38" s="26">
        <f t="shared" si="0"/>
        <v>0.75342749829613487</v>
      </c>
      <c r="K38" s="27"/>
      <c r="L38" s="26">
        <f t="shared" si="2"/>
        <v>94.644246963261793</v>
      </c>
      <c r="M38" s="27"/>
      <c r="N38" s="14">
        <v>455.21955818999999</v>
      </c>
      <c r="O38" s="13"/>
      <c r="P38" s="26">
        <f t="shared" si="1"/>
        <v>1.5019058520285269</v>
      </c>
      <c r="Q38" s="27"/>
      <c r="R38" s="29">
        <f t="shared" si="3"/>
        <v>50.59106260237845</v>
      </c>
      <c r="S38" s="27"/>
      <c r="T38" s="28">
        <f t="shared" si="4"/>
        <v>3971.3464501073058</v>
      </c>
      <c r="V38" s="6"/>
    </row>
    <row r="39" spans="6:22" ht="15" customHeight="1" x14ac:dyDescent="0.2">
      <c r="F39" s="15" t="s">
        <v>31</v>
      </c>
      <c r="G39" s="15"/>
      <c r="H39" s="16">
        <v>96883</v>
      </c>
      <c r="I39" s="16"/>
      <c r="J39" s="30">
        <f t="shared" si="0"/>
        <v>0.6368041833216237</v>
      </c>
      <c r="K39" s="31"/>
      <c r="L39" s="30">
        <f t="shared" si="2"/>
        <v>95.281051146583422</v>
      </c>
      <c r="M39" s="31"/>
      <c r="N39" s="17">
        <v>418.84032664999995</v>
      </c>
      <c r="O39" s="16"/>
      <c r="P39" s="30">
        <f t="shared" si="1"/>
        <v>1.3818798563101666</v>
      </c>
      <c r="Q39" s="31"/>
      <c r="R39" s="32">
        <f t="shared" si="3"/>
        <v>51.972942458688614</v>
      </c>
      <c r="S39" s="31"/>
      <c r="T39" s="33">
        <f t="shared" si="4"/>
        <v>4323.156040275383</v>
      </c>
      <c r="V39" s="6"/>
    </row>
    <row r="40" spans="6:22" ht="15" customHeight="1" x14ac:dyDescent="0.2">
      <c r="F40" s="12" t="s">
        <v>32</v>
      </c>
      <c r="G40" s="12"/>
      <c r="H40" s="13">
        <v>82123</v>
      </c>
      <c r="I40" s="13"/>
      <c r="J40" s="26">
        <f t="shared" si="0"/>
        <v>0.53978788793618804</v>
      </c>
      <c r="K40" s="27"/>
      <c r="L40" s="26">
        <f t="shared" si="2"/>
        <v>95.820839034519608</v>
      </c>
      <c r="M40" s="27"/>
      <c r="N40" s="14">
        <v>388.47990226000002</v>
      </c>
      <c r="O40" s="13"/>
      <c r="P40" s="26">
        <f t="shared" si="1"/>
        <v>1.281711710541749</v>
      </c>
      <c r="Q40" s="27"/>
      <c r="R40" s="29">
        <f t="shared" si="3"/>
        <v>53.254654169230363</v>
      </c>
      <c r="S40" s="27"/>
      <c r="T40" s="28">
        <f t="shared" si="4"/>
        <v>4730.4640875272453</v>
      </c>
      <c r="V40" s="6"/>
    </row>
    <row r="41" spans="6:22" ht="15" customHeight="1" x14ac:dyDescent="0.2">
      <c r="F41" s="12" t="s">
        <v>33</v>
      </c>
      <c r="G41" s="12"/>
      <c r="H41" s="13">
        <v>130235</v>
      </c>
      <c r="I41" s="13"/>
      <c r="J41" s="26">
        <f t="shared" si="0"/>
        <v>0.85602420254215561</v>
      </c>
      <c r="K41" s="27"/>
      <c r="L41" s="26">
        <f t="shared" si="2"/>
        <v>96.676863237061767</v>
      </c>
      <c r="M41" s="27"/>
      <c r="N41" s="14">
        <v>687.95652322000001</v>
      </c>
      <c r="O41" s="13"/>
      <c r="P41" s="26">
        <f t="shared" si="1"/>
        <v>2.269774902189198</v>
      </c>
      <c r="Q41" s="27"/>
      <c r="R41" s="29">
        <f t="shared" si="3"/>
        <v>55.524429071419561</v>
      </c>
      <c r="S41" s="27"/>
      <c r="T41" s="28">
        <f t="shared" si="4"/>
        <v>5282.4242578415942</v>
      </c>
      <c r="V41" s="6"/>
    </row>
    <row r="42" spans="6:22" ht="15" customHeight="1" x14ac:dyDescent="0.2">
      <c r="F42" s="12" t="s">
        <v>34</v>
      </c>
      <c r="G42" s="12"/>
      <c r="H42" s="13">
        <v>98663</v>
      </c>
      <c r="I42" s="13"/>
      <c r="J42" s="26">
        <f t="shared" si="0"/>
        <v>0.64850398046160163</v>
      </c>
      <c r="K42" s="27"/>
      <c r="L42" s="26">
        <f t="shared" si="2"/>
        <v>97.325367217523365</v>
      </c>
      <c r="M42" s="27"/>
      <c r="N42" s="14">
        <v>593.54910240999993</v>
      </c>
      <c r="O42" s="13"/>
      <c r="P42" s="26">
        <f t="shared" si="1"/>
        <v>1.9582965062405822</v>
      </c>
      <c r="Q42" s="27"/>
      <c r="R42" s="29">
        <f t="shared" si="3"/>
        <v>57.48272557766014</v>
      </c>
      <c r="S42" s="27"/>
      <c r="T42" s="28">
        <f t="shared" si="4"/>
        <v>6015.9239270040434</v>
      </c>
      <c r="V42" s="6"/>
    </row>
    <row r="43" spans="6:22" ht="15" customHeight="1" x14ac:dyDescent="0.2">
      <c r="F43" s="12" t="s">
        <v>35</v>
      </c>
      <c r="G43" s="12"/>
      <c r="H43" s="13">
        <v>74489</v>
      </c>
      <c r="I43" s="13"/>
      <c r="J43" s="26">
        <f t="shared" si="0"/>
        <v>0.48961021862911375</v>
      </c>
      <c r="K43" s="27"/>
      <c r="L43" s="26">
        <f t="shared" si="2"/>
        <v>97.814977436152475</v>
      </c>
      <c r="M43" s="27"/>
      <c r="N43" s="14">
        <v>516.81087579000007</v>
      </c>
      <c r="O43" s="13"/>
      <c r="P43" s="26">
        <f t="shared" si="1"/>
        <v>1.7051140812737609</v>
      </c>
      <c r="Q43" s="27"/>
      <c r="R43" s="29">
        <f t="shared" si="3"/>
        <v>59.187839658933903</v>
      </c>
      <c r="S43" s="27"/>
      <c r="T43" s="28">
        <f t="shared" si="4"/>
        <v>6938.0831503980471</v>
      </c>
      <c r="V43" s="6"/>
    </row>
    <row r="44" spans="6:22" ht="15" customHeight="1" x14ac:dyDescent="0.2">
      <c r="F44" s="15" t="s">
        <v>36</v>
      </c>
      <c r="G44" s="15"/>
      <c r="H44" s="16">
        <v>56967</v>
      </c>
      <c r="I44" s="16"/>
      <c r="J44" s="30">
        <f t="shared" si="0"/>
        <v>0.37443951891748745</v>
      </c>
      <c r="K44" s="31"/>
      <c r="L44" s="30">
        <f t="shared" si="2"/>
        <v>98.189416955069959</v>
      </c>
      <c r="M44" s="31"/>
      <c r="N44" s="17">
        <v>462.40367469</v>
      </c>
      <c r="O44" s="16"/>
      <c r="P44" s="30">
        <f t="shared" si="1"/>
        <v>1.5256084070239808</v>
      </c>
      <c r="Q44" s="31"/>
      <c r="R44" s="32">
        <f t="shared" si="3"/>
        <v>60.713448065957884</v>
      </c>
      <c r="S44" s="31"/>
      <c r="T44" s="33">
        <f t="shared" si="4"/>
        <v>8117.0445115593247</v>
      </c>
      <c r="V44" s="6"/>
    </row>
    <row r="45" spans="6:22" ht="15" customHeight="1" x14ac:dyDescent="0.2">
      <c r="F45" s="12" t="s">
        <v>37</v>
      </c>
      <c r="G45" s="12"/>
      <c r="H45" s="13">
        <v>43830</v>
      </c>
      <c r="I45" s="13"/>
      <c r="J45" s="26">
        <f t="shared" si="0"/>
        <v>0.28809107227260472</v>
      </c>
      <c r="K45" s="27"/>
      <c r="L45" s="26">
        <f t="shared" si="2"/>
        <v>98.477508027342566</v>
      </c>
      <c r="M45" s="27"/>
      <c r="N45" s="14">
        <v>412.54964995</v>
      </c>
      <c r="O45" s="13"/>
      <c r="P45" s="26">
        <f t="shared" si="1"/>
        <v>1.3611250271755932</v>
      </c>
      <c r="Q45" s="27"/>
      <c r="R45" s="29">
        <f t="shared" si="3"/>
        <v>62.07457309313348</v>
      </c>
      <c r="S45" s="27"/>
      <c r="T45" s="28">
        <f t="shared" si="4"/>
        <v>9412.4948653890024</v>
      </c>
      <c r="V45" s="6"/>
    </row>
    <row r="46" spans="6:22" ht="15" customHeight="1" x14ac:dyDescent="0.2">
      <c r="F46" s="12" t="s">
        <v>38</v>
      </c>
      <c r="G46" s="12"/>
      <c r="H46" s="13">
        <v>33963</v>
      </c>
      <c r="I46" s="13"/>
      <c r="J46" s="26">
        <f t="shared" si="0"/>
        <v>0.22323607318262551</v>
      </c>
      <c r="K46" s="27"/>
      <c r="L46" s="26">
        <f t="shared" si="2"/>
        <v>98.700744100525185</v>
      </c>
      <c r="M46" s="27"/>
      <c r="N46" s="14">
        <v>368.71087093</v>
      </c>
      <c r="O46" s="13"/>
      <c r="P46" s="26">
        <f t="shared" si="1"/>
        <v>1.2164877470514333</v>
      </c>
      <c r="Q46" s="27"/>
      <c r="R46" s="29">
        <f t="shared" si="3"/>
        <v>63.291060840184912</v>
      </c>
      <c r="S46" s="27"/>
      <c r="T46" s="28">
        <f t="shared" si="4"/>
        <v>10856.251536377822</v>
      </c>
      <c r="V46" s="6"/>
    </row>
    <row r="47" spans="6:22" ht="15" customHeight="1" x14ac:dyDescent="0.2">
      <c r="F47" s="12" t="s">
        <v>39</v>
      </c>
      <c r="G47" s="12"/>
      <c r="H47" s="13">
        <v>80627</v>
      </c>
      <c r="I47" s="13"/>
      <c r="J47" s="26">
        <f t="shared" si="0"/>
        <v>0.52995480000281325</v>
      </c>
      <c r="K47" s="27"/>
      <c r="L47" s="26">
        <f t="shared" si="2"/>
        <v>99.230698900527997</v>
      </c>
      <c r="M47" s="27"/>
      <c r="N47" s="14">
        <v>1172.3170982199999</v>
      </c>
      <c r="O47" s="13"/>
      <c r="P47" s="26">
        <f t="shared" si="1"/>
        <v>3.8678257086547068</v>
      </c>
      <c r="Q47" s="27"/>
      <c r="R47" s="29">
        <f t="shared" si="3"/>
        <v>67.158886548839618</v>
      </c>
      <c r="S47" s="27"/>
      <c r="T47" s="28">
        <f t="shared" si="4"/>
        <v>14540.006427375445</v>
      </c>
      <c r="V47" s="6"/>
    </row>
    <row r="48" spans="6:22" ht="15" customHeight="1" x14ac:dyDescent="0.2">
      <c r="F48" s="12" t="s">
        <v>40</v>
      </c>
      <c r="G48" s="12"/>
      <c r="H48" s="13">
        <v>39255</v>
      </c>
      <c r="I48" s="13"/>
      <c r="J48" s="26">
        <f t="shared" si="0"/>
        <v>0.25801996445496461</v>
      </c>
      <c r="K48" s="27"/>
      <c r="L48" s="26">
        <f t="shared" si="2"/>
        <v>99.488718864982957</v>
      </c>
      <c r="M48" s="27"/>
      <c r="N48" s="14">
        <v>864.69819553000002</v>
      </c>
      <c r="O48" s="13"/>
      <c r="P48" s="26">
        <f t="shared" si="1"/>
        <v>2.8528986875448874</v>
      </c>
      <c r="Q48" s="27"/>
      <c r="R48" s="29">
        <f t="shared" si="3"/>
        <v>70.011785236384512</v>
      </c>
      <c r="S48" s="27"/>
      <c r="T48" s="28">
        <f t="shared" si="4"/>
        <v>22027.721195516497</v>
      </c>
      <c r="V48" s="6"/>
    </row>
    <row r="49" spans="6:22" ht="15" customHeight="1" x14ac:dyDescent="0.2">
      <c r="F49" s="15" t="s">
        <v>41</v>
      </c>
      <c r="G49" s="15"/>
      <c r="H49" s="16">
        <v>21922</v>
      </c>
      <c r="I49" s="16"/>
      <c r="J49" s="30">
        <f t="shared" si="0"/>
        <v>0.1440915465744933</v>
      </c>
      <c r="K49" s="31"/>
      <c r="L49" s="30">
        <f t="shared" si="2"/>
        <v>99.632810411557443</v>
      </c>
      <c r="M49" s="31"/>
      <c r="N49" s="17">
        <v>661.23040129999993</v>
      </c>
      <c r="O49" s="16"/>
      <c r="P49" s="30">
        <f t="shared" si="1"/>
        <v>2.1815974102701836</v>
      </c>
      <c r="Q49" s="31"/>
      <c r="R49" s="32">
        <f t="shared" si="3"/>
        <v>72.193382646654698</v>
      </c>
      <c r="S49" s="31"/>
      <c r="T49" s="33">
        <f t="shared" si="4"/>
        <v>30162.868410728945</v>
      </c>
      <c r="V49" s="6"/>
    </row>
    <row r="50" spans="6:22" ht="15" customHeight="1" x14ac:dyDescent="0.2">
      <c r="F50" s="12" t="s">
        <v>42</v>
      </c>
      <c r="G50" s="12"/>
      <c r="H50" s="13">
        <v>13552</v>
      </c>
      <c r="I50" s="13"/>
      <c r="J50" s="26">
        <f t="shared" si="0"/>
        <v>8.9076208337630386E-2</v>
      </c>
      <c r="K50" s="27"/>
      <c r="L50" s="26">
        <f t="shared" si="2"/>
        <v>99.721886619895074</v>
      </c>
      <c r="M50" s="27"/>
      <c r="N50" s="14">
        <v>513.47109195999997</v>
      </c>
      <c r="O50" s="13"/>
      <c r="P50" s="26">
        <f t="shared" si="1"/>
        <v>1.6940951327498188</v>
      </c>
      <c r="Q50" s="27"/>
      <c r="R50" s="29">
        <f t="shared" si="3"/>
        <v>73.88747777940452</v>
      </c>
      <c r="S50" s="27"/>
      <c r="T50" s="28">
        <f t="shared" si="4"/>
        <v>37888.953066706024</v>
      </c>
      <c r="V50" s="6"/>
    </row>
    <row r="51" spans="6:22" ht="15" customHeight="1" x14ac:dyDescent="0.2">
      <c r="F51" s="18" t="s">
        <v>43</v>
      </c>
      <c r="G51" s="18"/>
      <c r="H51" s="13">
        <v>9242</v>
      </c>
      <c r="I51" s="13"/>
      <c r="J51" s="26">
        <f t="shared" si="0"/>
        <v>6.0746924251503832E-2</v>
      </c>
      <c r="K51" s="27"/>
      <c r="L51" s="26">
        <f t="shared" si="2"/>
        <v>99.782633544146577</v>
      </c>
      <c r="M51" s="27"/>
      <c r="N51" s="14">
        <v>414.68618497000006</v>
      </c>
      <c r="O51" s="13"/>
      <c r="P51" s="26">
        <f t="shared" si="1"/>
        <v>1.368174096996672</v>
      </c>
      <c r="Q51" s="27"/>
      <c r="R51" s="29">
        <f t="shared" si="3"/>
        <v>75.255651876401188</v>
      </c>
      <c r="S51" s="27"/>
      <c r="T51" s="28">
        <f t="shared" si="4"/>
        <v>44869.745181778839</v>
      </c>
      <c r="V51" s="6"/>
    </row>
    <row r="52" spans="6:22" ht="15" customHeight="1" x14ac:dyDescent="0.2">
      <c r="F52" s="19" t="s">
        <v>44</v>
      </c>
      <c r="G52" s="19"/>
      <c r="H52" s="13">
        <v>6120</v>
      </c>
      <c r="I52" s="13"/>
      <c r="J52" s="26">
        <f t="shared" si="0"/>
        <v>4.0226268818351382E-2</v>
      </c>
      <c r="K52" s="27"/>
      <c r="L52" s="26">
        <f t="shared" si="2"/>
        <v>99.822859812964936</v>
      </c>
      <c r="M52" s="27"/>
      <c r="N52" s="14">
        <v>349.79857591000001</v>
      </c>
      <c r="O52" s="13"/>
      <c r="P52" s="26">
        <f t="shared" si="1"/>
        <v>1.154090413600368</v>
      </c>
      <c r="Q52" s="27"/>
      <c r="R52" s="29">
        <f t="shared" si="3"/>
        <v>76.40974229000156</v>
      </c>
      <c r="S52" s="27"/>
      <c r="T52" s="28">
        <f t="shared" si="4"/>
        <v>57156.630050653599</v>
      </c>
      <c r="V52" s="6"/>
    </row>
    <row r="53" spans="6:22" ht="15" customHeight="1" x14ac:dyDescent="0.2">
      <c r="F53" s="19" t="s">
        <v>45</v>
      </c>
      <c r="G53" s="19"/>
      <c r="H53" s="13">
        <v>13992</v>
      </c>
      <c r="I53" s="13"/>
      <c r="J53" s="26">
        <f t="shared" si="0"/>
        <v>9.1968293023917069E-2</v>
      </c>
      <c r="K53" s="27"/>
      <c r="L53" s="26">
        <f t="shared" si="2"/>
        <v>99.914828105988846</v>
      </c>
      <c r="M53" s="27"/>
      <c r="N53" s="14">
        <v>1198.3217380999999</v>
      </c>
      <c r="O53" s="13"/>
      <c r="P53" s="26">
        <f t="shared" si="1"/>
        <v>3.9536228149366934</v>
      </c>
      <c r="Q53" s="27"/>
      <c r="R53" s="29">
        <f t="shared" si="3"/>
        <v>80.363365104938254</v>
      </c>
      <c r="S53" s="27"/>
      <c r="T53" s="28">
        <f t="shared" si="4"/>
        <v>85643.348920811884</v>
      </c>
      <c r="V53" s="6"/>
    </row>
    <row r="54" spans="6:22" ht="15" customHeight="1" x14ac:dyDescent="0.2">
      <c r="F54" s="20" t="s">
        <v>46</v>
      </c>
      <c r="G54" s="20"/>
      <c r="H54" s="16">
        <v>5011</v>
      </c>
      <c r="I54" s="16"/>
      <c r="J54" s="30">
        <f t="shared" si="0"/>
        <v>3.2936900824960584E-2</v>
      </c>
      <c r="K54" s="31"/>
      <c r="L54" s="30">
        <f t="shared" si="2"/>
        <v>99.94776500681381</v>
      </c>
      <c r="M54" s="31"/>
      <c r="N54" s="17">
        <v>726.08902296000008</v>
      </c>
      <c r="O54" s="16"/>
      <c r="P54" s="30">
        <f t="shared" si="1"/>
        <v>2.3955854555399796</v>
      </c>
      <c r="Q54" s="31"/>
      <c r="R54" s="32">
        <f t="shared" si="3"/>
        <v>82.75895056047824</v>
      </c>
      <c r="S54" s="31"/>
      <c r="T54" s="33">
        <f t="shared" si="4"/>
        <v>144899.02673318703</v>
      </c>
      <c r="V54" s="6"/>
    </row>
    <row r="55" spans="6:22" ht="15" customHeight="1" x14ac:dyDescent="0.2">
      <c r="F55" s="19" t="s">
        <v>47</v>
      </c>
      <c r="G55" s="19"/>
      <c r="H55" s="13">
        <v>2410</v>
      </c>
      <c r="I55" s="13"/>
      <c r="J55" s="26">
        <f t="shared" si="0"/>
        <v>1.5840736577161247E-2</v>
      </c>
      <c r="K55" s="27"/>
      <c r="L55" s="26">
        <f t="shared" si="2"/>
        <v>99.963605743390971</v>
      </c>
      <c r="M55" s="27"/>
      <c r="N55" s="14">
        <v>522.84818597000003</v>
      </c>
      <c r="O55" s="13"/>
      <c r="P55" s="26">
        <f t="shared" si="1"/>
        <v>1.7250329782691067</v>
      </c>
      <c r="Q55" s="27"/>
      <c r="R55" s="29">
        <f t="shared" si="3"/>
        <v>84.483983538747353</v>
      </c>
      <c r="S55" s="27"/>
      <c r="T55" s="28">
        <f t="shared" si="4"/>
        <v>216949.45475933611</v>
      </c>
      <c r="V55" s="6"/>
    </row>
    <row r="56" spans="6:22" ht="15" customHeight="1" x14ac:dyDescent="0.2">
      <c r="F56" s="19" t="s">
        <v>48</v>
      </c>
      <c r="G56" s="19"/>
      <c r="H56" s="13">
        <v>5537</v>
      </c>
      <c r="I56" s="13"/>
      <c r="J56" s="26">
        <f t="shared" si="0"/>
        <v>3.6394256609021507E-2</v>
      </c>
      <c r="K56" s="27"/>
      <c r="L56" s="26">
        <f t="shared" si="2"/>
        <v>99.999999999999986</v>
      </c>
      <c r="M56" s="27"/>
      <c r="N56" s="14">
        <v>4702.8208518000001</v>
      </c>
      <c r="O56" s="13"/>
      <c r="P56" s="26">
        <f t="shared" si="1"/>
        <v>15.516016461252658</v>
      </c>
      <c r="Q56" s="27"/>
      <c r="R56" s="29">
        <f t="shared" si="3"/>
        <v>100.00000000000001</v>
      </c>
      <c r="S56" s="27"/>
      <c r="T56" s="28">
        <f t="shared" si="4"/>
        <v>849344.56416832225</v>
      </c>
      <c r="V56" s="6"/>
    </row>
    <row r="57" spans="6:22" ht="15.95" customHeight="1" x14ac:dyDescent="0.2">
      <c r="F57" s="21" t="s">
        <v>52</v>
      </c>
      <c r="G57" s="21"/>
      <c r="H57" s="22">
        <v>15213939</v>
      </c>
      <c r="I57" s="22"/>
      <c r="J57" s="34">
        <f>SUM(J10:J56)</f>
        <v>99.999999999999986</v>
      </c>
      <c r="K57" s="35"/>
      <c r="L57" s="36"/>
      <c r="M57" s="36"/>
      <c r="N57" s="37">
        <v>30309.460315050004</v>
      </c>
      <c r="O57" s="22"/>
      <c r="P57" s="34">
        <f>SUM(P10:P56)</f>
        <v>100.00000000000001</v>
      </c>
      <c r="Q57" s="35"/>
      <c r="R57" s="36"/>
      <c r="S57" s="36"/>
      <c r="T57" s="38">
        <f t="shared" si="4"/>
        <v>1992.2165006084226</v>
      </c>
      <c r="V57" s="6"/>
    </row>
    <row r="58" spans="6:22" x14ac:dyDescent="0.2">
      <c r="F58"/>
      <c r="G58"/>
      <c r="H58" s="7"/>
      <c r="I58" s="7"/>
      <c r="J58" s="7"/>
      <c r="K58" s="7"/>
      <c r="L58" s="7"/>
      <c r="M58" s="7"/>
      <c r="N58" s="7"/>
      <c r="O58" s="7"/>
      <c r="P58" s="7"/>
      <c r="Q58"/>
      <c r="R58"/>
      <c r="S58"/>
      <c r="T58"/>
    </row>
    <row r="59" spans="6:22" x14ac:dyDescent="0.2">
      <c r="F59"/>
      <c r="G59"/>
      <c r="H59" s="7"/>
      <c r="I59" s="7"/>
      <c r="J59" s="7"/>
      <c r="K59" s="7"/>
      <c r="L59" s="7"/>
      <c r="M59" s="7"/>
      <c r="N59" s="7"/>
      <c r="O59" s="7"/>
      <c r="P59" s="7"/>
      <c r="Q59"/>
      <c r="R59"/>
      <c r="S59"/>
      <c r="T59"/>
    </row>
  </sheetData>
  <mergeCells count="11">
    <mergeCell ref="T5:T8"/>
    <mergeCell ref="F1:T1"/>
    <mergeCell ref="F3:T3"/>
    <mergeCell ref="R7:R8"/>
    <mergeCell ref="F5:F8"/>
    <mergeCell ref="H7:H8"/>
    <mergeCell ref="L7:L8"/>
    <mergeCell ref="J7:J8"/>
    <mergeCell ref="P7:P8"/>
    <mergeCell ref="H5:L5"/>
    <mergeCell ref="N5:R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C_IV.45</vt:lpstr>
      <vt:lpstr>C_IV.45!Área_de_impresión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2014-06-12T09:31:30Z</dcterms:modified>
</cp:coreProperties>
</file>