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7" sheetId="161" r:id="rId1"/>
  </sheets>
  <definedNames>
    <definedName name="_xlnm.Print_Area" localSheetId="0">C_IV.47!$F$1:$T$59</definedName>
  </definedNames>
  <calcPr calcId="145621"/>
</workbook>
</file>

<file path=xl/calcChain.xml><?xml version="1.0" encoding="utf-8"?>
<calcChain xmlns="http://schemas.openxmlformats.org/spreadsheetml/2006/main">
  <c r="J10" i="161" l="1"/>
  <c r="L10" i="161" s="1"/>
  <c r="L11" i="161" s="1"/>
  <c r="L12" i="161" s="1"/>
  <c r="L13" i="161" s="1"/>
  <c r="L14" i="161" s="1"/>
  <c r="L15" i="161" s="1"/>
  <c r="L16" i="161" s="1"/>
  <c r="L17" i="161" s="1"/>
  <c r="L18" i="161" s="1"/>
  <c r="L19" i="161" s="1"/>
  <c r="L20" i="161" s="1"/>
  <c r="L21" i="161" s="1"/>
  <c r="L22" i="161" s="1"/>
  <c r="L23" i="161" s="1"/>
  <c r="L24" i="161" s="1"/>
  <c r="L25" i="161" s="1"/>
  <c r="L26" i="161" s="1"/>
  <c r="L27" i="161" s="1"/>
  <c r="L28" i="161" s="1"/>
  <c r="L29" i="161" s="1"/>
  <c r="L30" i="161" s="1"/>
  <c r="L31" i="161" s="1"/>
  <c r="L32" i="161" s="1"/>
  <c r="L33" i="161" s="1"/>
  <c r="L34" i="161" s="1"/>
  <c r="L35" i="161" s="1"/>
  <c r="L36" i="161" s="1"/>
  <c r="L37" i="161" s="1"/>
  <c r="L38" i="161" s="1"/>
  <c r="L39" i="161" s="1"/>
  <c r="L40" i="161" s="1"/>
  <c r="L41" i="161" s="1"/>
  <c r="L42" i="161" s="1"/>
  <c r="L43" i="161" s="1"/>
  <c r="L44" i="161" s="1"/>
  <c r="L45" i="161" s="1"/>
  <c r="L46" i="161" s="1"/>
  <c r="L47" i="161" s="1"/>
  <c r="L48" i="161" s="1"/>
  <c r="L49" i="161" s="1"/>
  <c r="L50" i="161" s="1"/>
  <c r="L51" i="161" s="1"/>
  <c r="L52" i="161" s="1"/>
  <c r="L53" i="161" s="1"/>
  <c r="L54" i="161" s="1"/>
  <c r="L55" i="161" s="1"/>
  <c r="L56" i="161" s="1"/>
  <c r="P10" i="161"/>
  <c r="R10" i="161" s="1"/>
  <c r="R11" i="161" s="1"/>
  <c r="R12" i="161" s="1"/>
  <c r="R13" i="161" s="1"/>
  <c r="R14" i="161" s="1"/>
  <c r="R15" i="161" s="1"/>
  <c r="R16" i="161" s="1"/>
  <c r="R17" i="161" s="1"/>
  <c r="R18" i="161" s="1"/>
  <c r="R19" i="161" s="1"/>
  <c r="R20" i="161" s="1"/>
  <c r="R21" i="161" s="1"/>
  <c r="R22" i="161" s="1"/>
  <c r="R23" i="161" s="1"/>
  <c r="R24" i="161" s="1"/>
  <c r="R25" i="161" s="1"/>
  <c r="R26" i="161" s="1"/>
  <c r="R27" i="161" s="1"/>
  <c r="R28" i="161" s="1"/>
  <c r="R29" i="161" s="1"/>
  <c r="R30" i="161" s="1"/>
  <c r="R31" i="161" s="1"/>
  <c r="R32" i="161" s="1"/>
  <c r="R33" i="161" s="1"/>
  <c r="R34" i="161" s="1"/>
  <c r="R35" i="161" s="1"/>
  <c r="R36" i="161" s="1"/>
  <c r="R37" i="161" s="1"/>
  <c r="R38" i="161" s="1"/>
  <c r="R39" i="161" s="1"/>
  <c r="R40" i="161" s="1"/>
  <c r="R41" i="161" s="1"/>
  <c r="R42" i="161" s="1"/>
  <c r="R43" i="161" s="1"/>
  <c r="R44" i="161" s="1"/>
  <c r="R45" i="161" s="1"/>
  <c r="R46" i="161" s="1"/>
  <c r="R47" i="161" s="1"/>
  <c r="R48" i="161" s="1"/>
  <c r="R49" i="161" s="1"/>
  <c r="R50" i="161" s="1"/>
  <c r="R51" i="161" s="1"/>
  <c r="R52" i="161" s="1"/>
  <c r="R53" i="161" s="1"/>
  <c r="R54" i="161" s="1"/>
  <c r="R55" i="161" s="1"/>
  <c r="R56" i="161" s="1"/>
  <c r="T10" i="161"/>
  <c r="J11" i="161"/>
  <c r="P11" i="161"/>
  <c r="T11" i="161"/>
  <c r="J12" i="161"/>
  <c r="P12" i="161"/>
  <c r="T12" i="161"/>
  <c r="J13" i="161"/>
  <c r="P13" i="161"/>
  <c r="T13" i="161"/>
  <c r="J14" i="161"/>
  <c r="P14" i="161"/>
  <c r="T14" i="161"/>
  <c r="J15" i="161"/>
  <c r="P15" i="161"/>
  <c r="T15" i="161"/>
  <c r="J16" i="161"/>
  <c r="P16" i="161"/>
  <c r="T16" i="161"/>
  <c r="J17" i="161"/>
  <c r="P17" i="161"/>
  <c r="T17" i="161"/>
  <c r="J18" i="161"/>
  <c r="P18" i="161"/>
  <c r="T18" i="161"/>
  <c r="J19" i="161"/>
  <c r="P19" i="161"/>
  <c r="T19" i="161"/>
  <c r="J20" i="161"/>
  <c r="P20" i="161"/>
  <c r="T20" i="161"/>
  <c r="J21" i="161"/>
  <c r="P21" i="161"/>
  <c r="T21" i="161"/>
  <c r="J22" i="161"/>
  <c r="P22" i="161"/>
  <c r="T22" i="161"/>
  <c r="J23" i="161"/>
  <c r="P23" i="161"/>
  <c r="T23" i="161"/>
  <c r="J24" i="161"/>
  <c r="P24" i="161"/>
  <c r="T24" i="161"/>
  <c r="J25" i="161"/>
  <c r="P25" i="161"/>
  <c r="T25" i="161"/>
  <c r="J26" i="161"/>
  <c r="P26" i="161"/>
  <c r="T26" i="161"/>
  <c r="J27" i="161"/>
  <c r="P27" i="161"/>
  <c r="T27" i="161"/>
  <c r="J28" i="161"/>
  <c r="P28" i="161"/>
  <c r="T28" i="161"/>
  <c r="J29" i="161"/>
  <c r="P29" i="161"/>
  <c r="T29" i="161"/>
  <c r="J30" i="161"/>
  <c r="P30" i="161"/>
  <c r="T30" i="161"/>
  <c r="J31" i="161"/>
  <c r="P31" i="161"/>
  <c r="T31" i="161"/>
  <c r="J32" i="161"/>
  <c r="P32" i="161"/>
  <c r="T32" i="161"/>
  <c r="J33" i="161"/>
  <c r="P33" i="161"/>
  <c r="T33" i="161"/>
  <c r="J34" i="161"/>
  <c r="P34" i="161"/>
  <c r="T34" i="161"/>
  <c r="J35" i="161"/>
  <c r="P35" i="161"/>
  <c r="T35" i="161"/>
  <c r="J36" i="161"/>
  <c r="P36" i="161"/>
  <c r="T36" i="161"/>
  <c r="J37" i="161"/>
  <c r="P37" i="161"/>
  <c r="T37" i="161"/>
  <c r="J38" i="161"/>
  <c r="P38" i="161"/>
  <c r="T38" i="161"/>
  <c r="J39" i="161"/>
  <c r="P39" i="161"/>
  <c r="T39" i="161"/>
  <c r="J40" i="161"/>
  <c r="P40" i="161"/>
  <c r="T40" i="161"/>
  <c r="J41" i="161"/>
  <c r="P41" i="161"/>
  <c r="T41" i="161"/>
  <c r="J42" i="161"/>
  <c r="P42" i="161"/>
  <c r="T42" i="161"/>
  <c r="J43" i="161"/>
  <c r="P43" i="161"/>
  <c r="T43" i="161"/>
  <c r="J44" i="161"/>
  <c r="P44" i="161"/>
  <c r="T44" i="161"/>
  <c r="J45" i="161"/>
  <c r="P45" i="161"/>
  <c r="T45" i="161"/>
  <c r="J46" i="161"/>
  <c r="P46" i="161"/>
  <c r="T46" i="161"/>
  <c r="J47" i="161"/>
  <c r="P47" i="161"/>
  <c r="T47" i="161"/>
  <c r="J48" i="161"/>
  <c r="P48" i="161"/>
  <c r="T48" i="161"/>
  <c r="J49" i="161"/>
  <c r="P49" i="161"/>
  <c r="T49" i="161"/>
  <c r="J50" i="161"/>
  <c r="P50" i="161"/>
  <c r="T50" i="161"/>
  <c r="J51" i="161"/>
  <c r="P51" i="161"/>
  <c r="T51" i="161"/>
  <c r="J52" i="161"/>
  <c r="P52" i="161"/>
  <c r="T52" i="161"/>
  <c r="J53" i="161"/>
  <c r="P53" i="161"/>
  <c r="T53" i="161"/>
  <c r="J54" i="161"/>
  <c r="P54" i="161"/>
  <c r="T54" i="161"/>
  <c r="J55" i="161"/>
  <c r="P55" i="161"/>
  <c r="T55" i="161"/>
  <c r="J56" i="161"/>
  <c r="P56" i="161"/>
  <c r="T56" i="161"/>
  <c r="J57" i="161"/>
  <c r="P57" i="161"/>
  <c r="T57" i="16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<sst xmlns="http://schemas.openxmlformats.org/spreadsheetml/2006/main" count="62" uniqueCount="60">
  <si>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</si>
  <si>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</si>
  <si>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</si>
  <si>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</si>
  <si>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</si>
  <si>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</si>
  <si>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</si>
  <si>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</si>
  <si>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</si>
  <si>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</si>
  <si>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</si>
  <si>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</si>
  <si>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</si>
  <si>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</si>
  <si>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</si>
  <si>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</si>
  <si>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</si>
  <si>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</si>
  <si>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</si>
  <si>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</si>
  <si>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</si>
  <si>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</si>
  <si>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</si>
  <si>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</si>
  <si>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</si>
  <si>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</si>
  <si>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</si>
  <si>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</si>
  <si>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</si>
  <si>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</si>
  <si>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</si>
  <si>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</si>
  <si>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</si>
  <si>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</si>
  <si>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</si>
  <si>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</si>
  <si>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</si>
  <si>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</si>
  <si>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</si>
  <si>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</si>
  <si>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</si>
  <si>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</si>
  <si>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</si>
  <si>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</si>
  <si>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</si>
  <si>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</si>
  <si>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</si>
  <si>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</si>
  <si>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</si>
  <si>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</si>
  <si>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</si>
  <si>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</si>
  <si>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</si>
  <si>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</si>
  <si>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</si>
  <si>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</si>
  <si>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</si>
  <si>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</si>
  <si>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</si>
  <si>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IV.47. </t>
    </r>
    <r>
      <rPr>
        <b/>
        <sz val="14"/>
        <rFont val="Times New Roman"/>
        <family val="1"/>
      </rPr>
      <t xml:space="preserve">Mínimo del contribuyente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</si>
</sst>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54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6" t="s">
        <v>59</v>
      </c>
      <c r="G3" s="4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1" t="s">
        <v>57</v>
      </c>
      <c r="G5" s="8"/>
      <c r="H5" s="40" t="s">
        <v>49</v>
      </c>
      <c r="I5" s="40"/>
      <c r="J5" s="40"/>
      <c r="K5" s="40"/>
      <c r="L5" s="40"/>
      <c r="M5" s="23"/>
      <c r="N5" s="40" t="s">
        <v>0</v>
      </c>
      <c r="O5" s="40"/>
      <c r="P5" s="40"/>
      <c r="Q5" s="40"/>
      <c r="R5" s="40"/>
      <c r="S5" s="23"/>
      <c r="T5" s="45" t="s">
        <v>58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1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5"/>
    </row>
    <row r="7" spans="5:25" ht="15" customHeight="1" x14ac:dyDescent="0.2">
      <c r="E7" s="4"/>
      <c r="F7" s="41"/>
      <c r="G7" s="8"/>
      <c r="H7" s="39" t="s">
        <v>1</v>
      </c>
      <c r="I7" s="9"/>
      <c r="J7" s="39" t="s">
        <v>50</v>
      </c>
      <c r="K7" s="9"/>
      <c r="L7" s="39" t="s">
        <v>51</v>
      </c>
      <c r="M7" s="24"/>
      <c r="N7" s="11" t="s">
        <v>55</v>
      </c>
      <c r="O7" s="8"/>
      <c r="P7" s="39" t="s">
        <v>50</v>
      </c>
      <c r="Q7" s="9"/>
      <c r="R7" s="44" t="s">
        <v>51</v>
      </c>
      <c r="S7" s="25"/>
      <c r="T7" s="45"/>
      <c r="U7" s="5"/>
      <c r="V7" s="5"/>
      <c r="W7" s="5"/>
      <c r="X7" s="5"/>
      <c r="Y7" s="5"/>
    </row>
    <row r="8" spans="5:25" ht="15" customHeight="1" x14ac:dyDescent="0.25">
      <c r="E8" s="4"/>
      <c r="F8" s="41"/>
      <c r="G8" s="8"/>
      <c r="H8" s="39"/>
      <c r="I8" s="9"/>
      <c r="J8" s="39"/>
      <c r="K8" s="9"/>
      <c r="L8" s="39"/>
      <c r="M8" s="24"/>
      <c r="N8" s="10" t="s">
        <v>56</v>
      </c>
      <c r="O8" s="8"/>
      <c r="P8" s="39"/>
      <c r="Q8" s="9"/>
      <c r="R8" s="44"/>
      <c r="S8" s="25"/>
      <c r="T8" s="45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223242</v>
      </c>
      <c r="I10" s="13"/>
      <c r="J10" s="26">
        <f t="shared" ref="J10:J56" si="0">+H10/H$57*100</f>
        <v>1.1468142874601623</v>
      </c>
      <c r="K10" s="27"/>
      <c r="L10" s="26">
        <f>+J10</f>
        <v>1.1468142874601623</v>
      </c>
      <c r="M10" s="27"/>
      <c r="N10" s="14">
        <v>1159.26856361</v>
      </c>
      <c r="O10" s="13"/>
      <c r="P10" s="26">
        <f t="shared" ref="P10:P56" si="1">+N10/N$57*100</f>
        <v>1.0893554065030959</v>
      </c>
      <c r="Q10" s="27"/>
      <c r="R10" s="26">
        <f>+P10</f>
        <v>1.0893554065030959</v>
      </c>
      <c r="S10" s="27"/>
      <c r="T10" s="28">
        <f t="shared" ref="T10:T57" si="2">N10*1000/H10*1000</f>
        <v>5192.8784171885227</v>
      </c>
      <c r="V10" s="6"/>
    </row>
    <row r="11" spans="5:25" ht="15" customHeight="1" x14ac:dyDescent="0.2">
      <c r="E11" s="2"/>
      <c r="F11" s="12" t="s">
        <v>3</v>
      </c>
      <c r="G11" s="12"/>
      <c r="H11" s="13">
        <v>1127074</v>
      </c>
      <c r="I11" s="13"/>
      <c r="J11" s="26">
        <f t="shared" si="0"/>
        <v>5.7898807850891645</v>
      </c>
      <c r="K11" s="27"/>
      <c r="L11" s="26">
        <f t="shared" ref="L11:L56" si="3">+L10+J11</f>
        <v>6.9366950725493268</v>
      </c>
      <c r="M11" s="27"/>
      <c r="N11" s="14">
        <v>6014.3028550200006</v>
      </c>
      <c r="O11" s="13"/>
      <c r="P11" s="26">
        <f t="shared" si="1"/>
        <v>5.6515923377243968</v>
      </c>
      <c r="Q11" s="27"/>
      <c r="R11" s="29">
        <f t="shared" ref="R11:R56" si="4">+R10+P11</f>
        <v>6.7409477442274923</v>
      </c>
      <c r="S11" s="27"/>
      <c r="T11" s="28">
        <f t="shared" si="2"/>
        <v>5336.2093837849161</v>
      </c>
      <c r="V11" s="6"/>
    </row>
    <row r="12" spans="5:25" ht="15" customHeight="1" x14ac:dyDescent="0.2">
      <c r="E12" s="2"/>
      <c r="F12" s="12" t="s">
        <v>4</v>
      </c>
      <c r="G12" s="12"/>
      <c r="H12" s="13">
        <v>727697</v>
      </c>
      <c r="I12" s="13"/>
      <c r="J12" s="26">
        <f t="shared" si="0"/>
        <v>3.7382451175939018</v>
      </c>
      <c r="K12" s="27"/>
      <c r="L12" s="26">
        <f t="shared" si="3"/>
        <v>10.674940190143229</v>
      </c>
      <c r="M12" s="27"/>
      <c r="N12" s="14">
        <v>3918.9615885100002</v>
      </c>
      <c r="O12" s="13"/>
      <c r="P12" s="26">
        <f t="shared" si="1"/>
        <v>3.6826168916606199</v>
      </c>
      <c r="Q12" s="27"/>
      <c r="R12" s="29">
        <f t="shared" si="4"/>
        <v>10.423564635888113</v>
      </c>
      <c r="S12" s="27"/>
      <c r="T12" s="28">
        <f t="shared" si="2"/>
        <v>5385.4304587074012</v>
      </c>
      <c r="V12" s="6"/>
    </row>
    <row r="13" spans="5:25" ht="15" customHeight="1" x14ac:dyDescent="0.2">
      <c r="E13" s="2"/>
      <c r="F13" s="12" t="s">
        <v>5</v>
      </c>
      <c r="G13" s="12"/>
      <c r="H13" s="13">
        <v>868630</v>
      </c>
      <c r="I13" s="13"/>
      <c r="J13" s="26">
        <f t="shared" si="0"/>
        <v>4.4622306488766492</v>
      </c>
      <c r="K13" s="27"/>
      <c r="L13" s="26">
        <f t="shared" si="3"/>
        <v>15.137170839019877</v>
      </c>
      <c r="M13" s="27"/>
      <c r="N13" s="14">
        <v>4766.7951926099995</v>
      </c>
      <c r="O13" s="13"/>
      <c r="P13" s="26">
        <f t="shared" si="1"/>
        <v>4.4793193551219286</v>
      </c>
      <c r="Q13" s="27"/>
      <c r="R13" s="29">
        <f t="shared" si="4"/>
        <v>14.902883991010041</v>
      </c>
      <c r="S13" s="27"/>
      <c r="T13" s="28">
        <f t="shared" si="2"/>
        <v>5487.7165106086595</v>
      </c>
      <c r="V13" s="6"/>
    </row>
    <row r="14" spans="5:25" ht="15" customHeight="1" x14ac:dyDescent="0.2">
      <c r="E14" s="2"/>
      <c r="F14" s="15" t="s">
        <v>6</v>
      </c>
      <c r="G14" s="15"/>
      <c r="H14" s="16">
        <v>1052567</v>
      </c>
      <c r="I14" s="16"/>
      <c r="J14" s="30">
        <f t="shared" si="0"/>
        <v>5.407131606548413</v>
      </c>
      <c r="K14" s="31"/>
      <c r="L14" s="30">
        <f t="shared" si="3"/>
        <v>20.544302445568292</v>
      </c>
      <c r="M14" s="31"/>
      <c r="N14" s="17">
        <v>6061.3543440399999</v>
      </c>
      <c r="O14" s="16"/>
      <c r="P14" s="30">
        <f t="shared" si="1"/>
        <v>5.69580624600838</v>
      </c>
      <c r="Q14" s="31"/>
      <c r="R14" s="32">
        <f t="shared" si="4"/>
        <v>20.59869023701842</v>
      </c>
      <c r="S14" s="31"/>
      <c r="T14" s="33">
        <f t="shared" si="2"/>
        <v>5758.6399193970547</v>
      </c>
      <c r="V14" s="6"/>
    </row>
    <row r="15" spans="5:25" ht="15" customHeight="1" x14ac:dyDescent="0.2">
      <c r="F15" s="12" t="s">
        <v>7</v>
      </c>
      <c r="G15" s="12"/>
      <c r="H15" s="13">
        <v>909781</v>
      </c>
      <c r="I15" s="13"/>
      <c r="J15" s="26">
        <f t="shared" si="0"/>
        <v>4.6736270471497035</v>
      </c>
      <c r="K15" s="27"/>
      <c r="L15" s="26">
        <f t="shared" si="3"/>
        <v>25.217929492717996</v>
      </c>
      <c r="M15" s="27"/>
      <c r="N15" s="14">
        <v>5150.9734241999995</v>
      </c>
      <c r="O15" s="13"/>
      <c r="P15" s="26">
        <f t="shared" si="1"/>
        <v>4.840328569708169</v>
      </c>
      <c r="Q15" s="27"/>
      <c r="R15" s="29">
        <f t="shared" si="4"/>
        <v>25.43901880672659</v>
      </c>
      <c r="S15" s="27"/>
      <c r="T15" s="28">
        <f t="shared" si="2"/>
        <v>5661.7729148003746</v>
      </c>
      <c r="V15" s="6"/>
    </row>
    <row r="16" spans="5:25" ht="15" customHeight="1" x14ac:dyDescent="0.2">
      <c r="F16" s="12" t="s">
        <v>8</v>
      </c>
      <c r="G16" s="12"/>
      <c r="H16" s="13">
        <v>901746</v>
      </c>
      <c r="I16" s="13"/>
      <c r="J16" s="26">
        <f t="shared" si="0"/>
        <v>4.6323505274995371</v>
      </c>
      <c r="K16" s="27"/>
      <c r="L16" s="26">
        <f t="shared" si="3"/>
        <v>29.850280020217532</v>
      </c>
      <c r="M16" s="27"/>
      <c r="N16" s="14">
        <v>5051.2721136400005</v>
      </c>
      <c r="O16" s="13"/>
      <c r="P16" s="26">
        <f t="shared" si="1"/>
        <v>4.7466400448026347</v>
      </c>
      <c r="Q16" s="27"/>
      <c r="R16" s="29">
        <f t="shared" si="4"/>
        <v>30.185658851529226</v>
      </c>
      <c r="S16" s="27"/>
      <c r="T16" s="28">
        <f t="shared" si="2"/>
        <v>5601.6573554415545</v>
      </c>
      <c r="V16" s="6"/>
    </row>
    <row r="17" spans="6:22" ht="15" customHeight="1" x14ac:dyDescent="0.2">
      <c r="F17" s="12" t="s">
        <v>9</v>
      </c>
      <c r="G17" s="12"/>
      <c r="H17" s="13">
        <v>878185</v>
      </c>
      <c r="I17" s="13"/>
      <c r="J17" s="26">
        <f t="shared" si="0"/>
        <v>4.5113155456106053</v>
      </c>
      <c r="K17" s="27"/>
      <c r="L17" s="26">
        <f t="shared" si="3"/>
        <v>34.361595565828139</v>
      </c>
      <c r="M17" s="27"/>
      <c r="N17" s="14">
        <v>4840.0042982100003</v>
      </c>
      <c r="O17" s="13"/>
      <c r="P17" s="26">
        <f t="shared" si="1"/>
        <v>4.5481133667030509</v>
      </c>
      <c r="Q17" s="27"/>
      <c r="R17" s="29">
        <f t="shared" si="4"/>
        <v>34.733772218232275</v>
      </c>
      <c r="S17" s="27"/>
      <c r="T17" s="28">
        <f t="shared" si="2"/>
        <v>5511.372089263652</v>
      </c>
      <c r="V17" s="6"/>
    </row>
    <row r="18" spans="6:22" ht="15" customHeight="1" x14ac:dyDescent="0.2">
      <c r="F18" s="12" t="s">
        <v>10</v>
      </c>
      <c r="G18" s="12"/>
      <c r="H18" s="13">
        <v>974637</v>
      </c>
      <c r="I18" s="13"/>
      <c r="J18" s="26">
        <f t="shared" si="0"/>
        <v>5.0067981682985749</v>
      </c>
      <c r="K18" s="27"/>
      <c r="L18" s="26">
        <f t="shared" si="3"/>
        <v>39.368393734126713</v>
      </c>
      <c r="M18" s="27"/>
      <c r="N18" s="14">
        <v>5293.2459500300001</v>
      </c>
      <c r="O18" s="13"/>
      <c r="P18" s="26">
        <f t="shared" si="1"/>
        <v>4.9740209254528409</v>
      </c>
      <c r="Q18" s="27"/>
      <c r="R18" s="29">
        <f t="shared" si="4"/>
        <v>39.707793143685116</v>
      </c>
      <c r="S18" s="27"/>
      <c r="T18" s="28">
        <f t="shared" si="2"/>
        <v>5430.9922053338832</v>
      </c>
      <c r="V18" s="6"/>
    </row>
    <row r="19" spans="6:22" ht="15" customHeight="1" x14ac:dyDescent="0.2">
      <c r="F19" s="15" t="s">
        <v>11</v>
      </c>
      <c r="G19" s="15"/>
      <c r="H19" s="16">
        <v>1004439</v>
      </c>
      <c r="I19" s="16"/>
      <c r="J19" s="30">
        <f t="shared" si="0"/>
        <v>5.1598937300427261</v>
      </c>
      <c r="K19" s="31"/>
      <c r="L19" s="30">
        <f t="shared" si="3"/>
        <v>44.528287464169438</v>
      </c>
      <c r="M19" s="31"/>
      <c r="N19" s="17">
        <v>5460.0653827100004</v>
      </c>
      <c r="O19" s="16"/>
      <c r="P19" s="30">
        <f t="shared" si="1"/>
        <v>5.1307798134311691</v>
      </c>
      <c r="Q19" s="31"/>
      <c r="R19" s="32">
        <f t="shared" si="4"/>
        <v>44.838572957116284</v>
      </c>
      <c r="S19" s="31"/>
      <c r="T19" s="33">
        <f t="shared" si="2"/>
        <v>5435.9352660639433</v>
      </c>
      <c r="V19" s="6"/>
    </row>
    <row r="20" spans="6:22" ht="15" customHeight="1" x14ac:dyDescent="0.2">
      <c r="F20" s="12" t="s">
        <v>12</v>
      </c>
      <c r="G20" s="12"/>
      <c r="H20" s="13">
        <v>962071</v>
      </c>
      <c r="I20" s="13"/>
      <c r="J20" s="26">
        <f t="shared" si="0"/>
        <v>4.9422454930124529</v>
      </c>
      <c r="K20" s="27"/>
      <c r="L20" s="26">
        <f t="shared" si="3"/>
        <v>49.470532957181888</v>
      </c>
      <c r="M20" s="27"/>
      <c r="N20" s="14">
        <v>5241.5480818100004</v>
      </c>
      <c r="O20" s="13"/>
      <c r="P20" s="26">
        <f t="shared" si="1"/>
        <v>4.9254408517598502</v>
      </c>
      <c r="Q20" s="27"/>
      <c r="R20" s="29">
        <f t="shared" si="4"/>
        <v>49.764013808876136</v>
      </c>
      <c r="S20" s="27"/>
      <c r="T20" s="28">
        <f t="shared" si="2"/>
        <v>5448.1925781049422</v>
      </c>
      <c r="V20" s="6"/>
    </row>
    <row r="21" spans="6:22" ht="15" customHeight="1" x14ac:dyDescent="0.2">
      <c r="F21" s="12" t="s">
        <v>13</v>
      </c>
      <c r="G21" s="12"/>
      <c r="H21" s="13">
        <v>890587</v>
      </c>
      <c r="I21" s="13"/>
      <c r="J21" s="26">
        <f t="shared" si="0"/>
        <v>4.5750257381061079</v>
      </c>
      <c r="K21" s="27"/>
      <c r="L21" s="26">
        <f t="shared" si="3"/>
        <v>54.045558695287994</v>
      </c>
      <c r="M21" s="27"/>
      <c r="N21" s="14">
        <v>4859.5752013299998</v>
      </c>
      <c r="O21" s="13"/>
      <c r="P21" s="26">
        <f t="shared" si="1"/>
        <v>4.5665039879906066</v>
      </c>
      <c r="Q21" s="27"/>
      <c r="R21" s="29">
        <f t="shared" si="4"/>
        <v>54.330517796866744</v>
      </c>
      <c r="S21" s="27"/>
      <c r="T21" s="28">
        <f t="shared" si="2"/>
        <v>5456.597953181441</v>
      </c>
      <c r="V21" s="6"/>
    </row>
    <row r="22" spans="6:22" ht="15" customHeight="1" x14ac:dyDescent="0.2">
      <c r="F22" s="12" t="s">
        <v>14</v>
      </c>
      <c r="G22" s="12"/>
      <c r="H22" s="13">
        <v>816597</v>
      </c>
      <c r="I22" s="13"/>
      <c r="J22" s="26">
        <f t="shared" si="0"/>
        <v>4.1949324351918831</v>
      </c>
      <c r="K22" s="27"/>
      <c r="L22" s="26">
        <f t="shared" si="3"/>
        <v>58.240491130479874</v>
      </c>
      <c r="M22" s="27"/>
      <c r="N22" s="14">
        <v>4471.8641831300001</v>
      </c>
      <c r="O22" s="13"/>
      <c r="P22" s="26">
        <f t="shared" si="1"/>
        <v>4.2021750420544182</v>
      </c>
      <c r="Q22" s="27"/>
      <c r="R22" s="29">
        <f t="shared" si="4"/>
        <v>58.532692838921164</v>
      </c>
      <c r="S22" s="27"/>
      <c r="T22" s="28">
        <f t="shared" si="2"/>
        <v>5476.2192160025079</v>
      </c>
      <c r="V22" s="6"/>
    </row>
    <row r="23" spans="6:22" ht="15" customHeight="1" x14ac:dyDescent="0.2">
      <c r="F23" s="12" t="s">
        <v>15</v>
      </c>
      <c r="G23" s="12"/>
      <c r="H23" s="13">
        <v>790000</v>
      </c>
      <c r="I23" s="13"/>
      <c r="J23" s="26">
        <f t="shared" si="0"/>
        <v>4.058301247496118</v>
      </c>
      <c r="K23" s="27"/>
      <c r="L23" s="26">
        <f t="shared" si="3"/>
        <v>62.298792377975992</v>
      </c>
      <c r="M23" s="27"/>
      <c r="N23" s="14">
        <v>4302.2249537899997</v>
      </c>
      <c r="O23" s="13"/>
      <c r="P23" s="26">
        <f t="shared" si="1"/>
        <v>4.0427664136852659</v>
      </c>
      <c r="Q23" s="27"/>
      <c r="R23" s="29">
        <f t="shared" si="4"/>
        <v>62.575459252606429</v>
      </c>
      <c r="S23" s="27"/>
      <c r="T23" s="28">
        <f t="shared" si="2"/>
        <v>5445.8543718860756</v>
      </c>
      <c r="V23" s="6"/>
    </row>
    <row r="24" spans="6:22" ht="15" customHeight="1" x14ac:dyDescent="0.2">
      <c r="F24" s="15" t="s">
        <v>16</v>
      </c>
      <c r="G24" s="15"/>
      <c r="H24" s="16">
        <v>701515</v>
      </c>
      <c r="I24" s="16"/>
      <c r="J24" s="30">
        <f t="shared" si="0"/>
        <v>3.6037458223256191</v>
      </c>
      <c r="K24" s="31"/>
      <c r="L24" s="30">
        <f t="shared" si="3"/>
        <v>65.902538200301606</v>
      </c>
      <c r="M24" s="31"/>
      <c r="N24" s="17">
        <v>3834.4822976599999</v>
      </c>
      <c r="O24" s="16"/>
      <c r="P24" s="30">
        <f t="shared" si="1"/>
        <v>3.6032323770504617</v>
      </c>
      <c r="Q24" s="31"/>
      <c r="R24" s="32">
        <f t="shared" si="4"/>
        <v>66.178691629656896</v>
      </c>
      <c r="S24" s="31"/>
      <c r="T24" s="33">
        <f t="shared" si="2"/>
        <v>5466.0018640513736</v>
      </c>
      <c r="V24" s="6"/>
    </row>
    <row r="25" spans="6:22" ht="15" customHeight="1" x14ac:dyDescent="0.2">
      <c r="F25" s="12" t="s">
        <v>17</v>
      </c>
      <c r="G25" s="12"/>
      <c r="H25" s="13">
        <v>632164</v>
      </c>
      <c r="I25" s="13"/>
      <c r="J25" s="26">
        <f t="shared" si="0"/>
        <v>3.2474834807875137</v>
      </c>
      <c r="K25" s="27"/>
      <c r="L25" s="26">
        <f t="shared" si="3"/>
        <v>69.150021681089115</v>
      </c>
      <c r="M25" s="27"/>
      <c r="N25" s="14">
        <v>3457.0394227199999</v>
      </c>
      <c r="O25" s="13"/>
      <c r="P25" s="26">
        <f t="shared" si="1"/>
        <v>3.2485523232917659</v>
      </c>
      <c r="Q25" s="27"/>
      <c r="R25" s="29">
        <f t="shared" si="4"/>
        <v>69.427243952948658</v>
      </c>
      <c r="S25" s="27"/>
      <c r="T25" s="28">
        <f t="shared" si="2"/>
        <v>5468.5800246771405</v>
      </c>
      <c r="V25" s="6"/>
    </row>
    <row r="26" spans="6:22" ht="15" customHeight="1" x14ac:dyDescent="0.2">
      <c r="F26" s="12" t="s">
        <v>18</v>
      </c>
      <c r="G26" s="12"/>
      <c r="H26" s="13">
        <v>579873</v>
      </c>
      <c r="I26" s="13"/>
      <c r="J26" s="26">
        <f t="shared" si="0"/>
        <v>2.9788598978345777</v>
      </c>
      <c r="K26" s="27"/>
      <c r="L26" s="26">
        <f t="shared" si="3"/>
        <v>72.128881578923696</v>
      </c>
      <c r="M26" s="27"/>
      <c r="N26" s="14">
        <v>3161.2397872800002</v>
      </c>
      <c r="O26" s="13"/>
      <c r="P26" s="26">
        <f t="shared" si="1"/>
        <v>2.9705917693500883</v>
      </c>
      <c r="Q26" s="27"/>
      <c r="R26" s="29">
        <f t="shared" si="4"/>
        <v>72.397835722298751</v>
      </c>
      <c r="S26" s="27"/>
      <c r="T26" s="28">
        <f t="shared" si="2"/>
        <v>5451.6071403221049</v>
      </c>
      <c r="V26" s="6"/>
    </row>
    <row r="27" spans="6:22" ht="15" customHeight="1" x14ac:dyDescent="0.2">
      <c r="F27" s="12" t="s">
        <v>19</v>
      </c>
      <c r="G27" s="12"/>
      <c r="H27" s="13">
        <v>523892</v>
      </c>
      <c r="I27" s="13"/>
      <c r="J27" s="26">
        <f t="shared" si="0"/>
        <v>2.6912804520927045</v>
      </c>
      <c r="K27" s="27"/>
      <c r="L27" s="26">
        <f t="shared" si="3"/>
        <v>74.820162031016395</v>
      </c>
      <c r="M27" s="27"/>
      <c r="N27" s="14">
        <v>2847.69136604</v>
      </c>
      <c r="O27" s="13"/>
      <c r="P27" s="26">
        <f t="shared" si="1"/>
        <v>2.6759528232074814</v>
      </c>
      <c r="Q27" s="27"/>
      <c r="R27" s="29">
        <f t="shared" si="4"/>
        <v>75.073788545506233</v>
      </c>
      <c r="S27" s="27"/>
      <c r="T27" s="28">
        <f t="shared" si="2"/>
        <v>5435.6458316599601</v>
      </c>
      <c r="V27" s="6"/>
    </row>
    <row r="28" spans="6:22" ht="15" customHeight="1" x14ac:dyDescent="0.2">
      <c r="F28" s="12" t="s">
        <v>20</v>
      </c>
      <c r="G28" s="12"/>
      <c r="H28" s="13">
        <v>475382</v>
      </c>
      <c r="I28" s="13"/>
      <c r="J28" s="26">
        <f t="shared" si="0"/>
        <v>2.4420802071356955</v>
      </c>
      <c r="K28" s="27"/>
      <c r="L28" s="26">
        <f t="shared" si="3"/>
        <v>77.262242238152083</v>
      </c>
      <c r="M28" s="27"/>
      <c r="N28" s="14">
        <v>2577.5959711599999</v>
      </c>
      <c r="O28" s="13"/>
      <c r="P28" s="26">
        <f t="shared" si="1"/>
        <v>2.4221463387394859</v>
      </c>
      <c r="Q28" s="27"/>
      <c r="R28" s="29">
        <f t="shared" si="4"/>
        <v>77.495934884245713</v>
      </c>
      <c r="S28" s="27"/>
      <c r="T28" s="28">
        <f t="shared" si="2"/>
        <v>5422.1572780626939</v>
      </c>
      <c r="V28" s="6"/>
    </row>
    <row r="29" spans="6:22" ht="15" customHeight="1" x14ac:dyDescent="0.2">
      <c r="F29" s="15" t="s">
        <v>21</v>
      </c>
      <c r="G29" s="15"/>
      <c r="H29" s="16">
        <v>426025</v>
      </c>
      <c r="I29" s="16"/>
      <c r="J29" s="30">
        <f t="shared" si="0"/>
        <v>2.1885288467905486</v>
      </c>
      <c r="K29" s="31"/>
      <c r="L29" s="30">
        <f t="shared" si="3"/>
        <v>79.45077108494263</v>
      </c>
      <c r="M29" s="31"/>
      <c r="N29" s="17">
        <v>2307.6842524200001</v>
      </c>
      <c r="O29" s="16"/>
      <c r="P29" s="30">
        <f t="shared" si="1"/>
        <v>2.1685124532726503</v>
      </c>
      <c r="Q29" s="31"/>
      <c r="R29" s="32">
        <f t="shared" si="4"/>
        <v>79.664447337518368</v>
      </c>
      <c r="S29" s="31"/>
      <c r="T29" s="33">
        <f t="shared" si="2"/>
        <v>5416.7812978581078</v>
      </c>
      <c r="V29" s="6"/>
    </row>
    <row r="30" spans="6:22" ht="15" customHeight="1" x14ac:dyDescent="0.2">
      <c r="F30" s="12" t="s">
        <v>22</v>
      </c>
      <c r="G30" s="12"/>
      <c r="H30" s="13">
        <v>402239</v>
      </c>
      <c r="I30" s="13"/>
      <c r="J30" s="26">
        <f t="shared" si="0"/>
        <v>2.0663380196096091</v>
      </c>
      <c r="K30" s="27"/>
      <c r="L30" s="26">
        <f t="shared" si="3"/>
        <v>81.517109104552233</v>
      </c>
      <c r="M30" s="27"/>
      <c r="N30" s="14">
        <v>2191.5920155200001</v>
      </c>
      <c r="O30" s="13"/>
      <c r="P30" s="26">
        <f t="shared" si="1"/>
        <v>2.0594215058512564</v>
      </c>
      <c r="Q30" s="27"/>
      <c r="R30" s="29">
        <f t="shared" si="4"/>
        <v>81.72386884336963</v>
      </c>
      <c r="S30" s="27"/>
      <c r="T30" s="28">
        <f t="shared" si="2"/>
        <v>5448.4821599099041</v>
      </c>
      <c r="V30" s="6"/>
    </row>
    <row r="31" spans="6:22" ht="15" customHeight="1" x14ac:dyDescent="0.2">
      <c r="F31" s="12" t="s">
        <v>23</v>
      </c>
      <c r="G31" s="12"/>
      <c r="H31" s="13">
        <v>705293</v>
      </c>
      <c r="I31" s="13"/>
      <c r="J31" s="26">
        <f t="shared" si="0"/>
        <v>3.6231537490509869</v>
      </c>
      <c r="K31" s="27"/>
      <c r="L31" s="26">
        <f t="shared" si="3"/>
        <v>85.140262853603218</v>
      </c>
      <c r="M31" s="27"/>
      <c r="N31" s="14">
        <v>3854.6405649099997</v>
      </c>
      <c r="O31" s="13"/>
      <c r="P31" s="26">
        <f t="shared" si="1"/>
        <v>3.6221749397178553</v>
      </c>
      <c r="Q31" s="27"/>
      <c r="R31" s="29">
        <f t="shared" si="4"/>
        <v>85.346043783087481</v>
      </c>
      <c r="S31" s="27"/>
      <c r="T31" s="28">
        <f t="shared" si="2"/>
        <v>5465.3038735816172</v>
      </c>
      <c r="V31" s="6"/>
    </row>
    <row r="32" spans="6:22" ht="15" customHeight="1" x14ac:dyDescent="0.2">
      <c r="F32" s="12" t="s">
        <v>24</v>
      </c>
      <c r="G32" s="12"/>
      <c r="H32" s="13">
        <v>584107</v>
      </c>
      <c r="I32" s="13"/>
      <c r="J32" s="26">
        <f t="shared" si="0"/>
        <v>3.0006103376850826</v>
      </c>
      <c r="K32" s="27"/>
      <c r="L32" s="26">
        <f t="shared" si="3"/>
        <v>88.140873191288307</v>
      </c>
      <c r="M32" s="27"/>
      <c r="N32" s="14">
        <v>3213.4426640900001</v>
      </c>
      <c r="O32" s="13"/>
      <c r="P32" s="26">
        <f t="shared" si="1"/>
        <v>3.0196463955800117</v>
      </c>
      <c r="Q32" s="27"/>
      <c r="R32" s="29">
        <f t="shared" si="4"/>
        <v>88.365690178667492</v>
      </c>
      <c r="S32" s="27"/>
      <c r="T32" s="28">
        <f t="shared" si="2"/>
        <v>5501.4623418140854</v>
      </c>
      <c r="V32" s="6"/>
    </row>
    <row r="33" spans="6:22" ht="15" customHeight="1" x14ac:dyDescent="0.2">
      <c r="F33" s="12" t="s">
        <v>25</v>
      </c>
      <c r="G33" s="12"/>
      <c r="H33" s="13">
        <v>417049</v>
      </c>
      <c r="I33" s="13"/>
      <c r="J33" s="26">
        <f t="shared" si="0"/>
        <v>2.1424183252746944</v>
      </c>
      <c r="K33" s="27"/>
      <c r="L33" s="26">
        <f t="shared" si="3"/>
        <v>90.283291516562997</v>
      </c>
      <c r="M33" s="27"/>
      <c r="N33" s="14">
        <v>2258.5808040399997</v>
      </c>
      <c r="O33" s="13"/>
      <c r="P33" s="26">
        <f t="shared" si="1"/>
        <v>2.1223703351735219</v>
      </c>
      <c r="Q33" s="27"/>
      <c r="R33" s="29">
        <f t="shared" si="4"/>
        <v>90.48806051384102</v>
      </c>
      <c r="S33" s="27"/>
      <c r="T33" s="28">
        <f t="shared" si="2"/>
        <v>5415.6245526065277</v>
      </c>
      <c r="V33" s="6"/>
    </row>
    <row r="34" spans="6:22" ht="15" customHeight="1" x14ac:dyDescent="0.2">
      <c r="F34" s="15" t="s">
        <v>26</v>
      </c>
      <c r="G34" s="15"/>
      <c r="H34" s="16">
        <v>305841</v>
      </c>
      <c r="I34" s="16"/>
      <c r="J34" s="30">
        <f t="shared" si="0"/>
        <v>1.5711327997917217</v>
      </c>
      <c r="K34" s="31"/>
      <c r="L34" s="30">
        <f t="shared" si="3"/>
        <v>91.854424316354724</v>
      </c>
      <c r="M34" s="31"/>
      <c r="N34" s="17">
        <v>1647.5060712300001</v>
      </c>
      <c r="O34" s="16"/>
      <c r="P34" s="30">
        <f t="shared" si="1"/>
        <v>1.5481482913262652</v>
      </c>
      <c r="Q34" s="31"/>
      <c r="R34" s="32">
        <f t="shared" si="4"/>
        <v>92.036208805167291</v>
      </c>
      <c r="S34" s="31"/>
      <c r="T34" s="33">
        <f t="shared" si="2"/>
        <v>5386.8057952661684</v>
      </c>
      <c r="V34" s="6"/>
    </row>
    <row r="35" spans="6:22" ht="15" customHeight="1" x14ac:dyDescent="0.2">
      <c r="F35" s="12" t="s">
        <v>27</v>
      </c>
      <c r="G35" s="12"/>
      <c r="H35" s="13">
        <v>232683</v>
      </c>
      <c r="I35" s="13"/>
      <c r="J35" s="26">
        <f t="shared" si="0"/>
        <v>1.1953135559128345</v>
      </c>
      <c r="K35" s="27"/>
      <c r="L35" s="26">
        <f t="shared" si="3"/>
        <v>93.049737872267556</v>
      </c>
      <c r="M35" s="27"/>
      <c r="N35" s="14">
        <v>1248.61732547</v>
      </c>
      <c r="O35" s="13"/>
      <c r="P35" s="26">
        <f t="shared" si="1"/>
        <v>1.173315724113583</v>
      </c>
      <c r="Q35" s="27"/>
      <c r="R35" s="29">
        <f t="shared" si="4"/>
        <v>93.20952452928087</v>
      </c>
      <c r="S35" s="27"/>
      <c r="T35" s="28">
        <f t="shared" si="2"/>
        <v>5366.1734010219916</v>
      </c>
      <c r="V35" s="6"/>
    </row>
    <row r="36" spans="6:22" ht="15" customHeight="1" x14ac:dyDescent="0.2">
      <c r="F36" s="12" t="s">
        <v>28</v>
      </c>
      <c r="G36" s="12"/>
      <c r="H36" s="13">
        <v>186230</v>
      </c>
      <c r="I36" s="13"/>
      <c r="J36" s="26">
        <f t="shared" si="0"/>
        <v>0.95668030546987604</v>
      </c>
      <c r="K36" s="27"/>
      <c r="L36" s="26">
        <f t="shared" si="3"/>
        <v>94.00641817773743</v>
      </c>
      <c r="M36" s="27"/>
      <c r="N36" s="14">
        <v>996.56075823000003</v>
      </c>
      <c r="O36" s="13"/>
      <c r="P36" s="26">
        <f t="shared" si="1"/>
        <v>0.93646018184608926</v>
      </c>
      <c r="Q36" s="27"/>
      <c r="R36" s="29">
        <f t="shared" si="4"/>
        <v>94.145984711126957</v>
      </c>
      <c r="S36" s="27"/>
      <c r="T36" s="28">
        <f t="shared" si="2"/>
        <v>5351.2364185684373</v>
      </c>
      <c r="V36" s="6"/>
    </row>
    <row r="37" spans="6:22" ht="15" customHeight="1" x14ac:dyDescent="0.2">
      <c r="F37" s="12" t="s">
        <v>29</v>
      </c>
      <c r="G37" s="12"/>
      <c r="H37" s="13">
        <v>153104</v>
      </c>
      <c r="I37" s="13"/>
      <c r="J37" s="26">
        <f t="shared" si="0"/>
        <v>0.7865090559451211</v>
      </c>
      <c r="K37" s="27"/>
      <c r="L37" s="26">
        <f t="shared" si="3"/>
        <v>94.792927233682548</v>
      </c>
      <c r="M37" s="27"/>
      <c r="N37" s="14">
        <v>816.81291916999999</v>
      </c>
      <c r="O37" s="13"/>
      <c r="P37" s="26">
        <f t="shared" si="1"/>
        <v>0.76755257369228669</v>
      </c>
      <c r="Q37" s="27"/>
      <c r="R37" s="29">
        <f t="shared" si="4"/>
        <v>94.913537284819242</v>
      </c>
      <c r="S37" s="27"/>
      <c r="T37" s="28">
        <f t="shared" si="2"/>
        <v>5335.0201116234712</v>
      </c>
      <c r="V37" s="6"/>
    </row>
    <row r="38" spans="6:22" ht="15" customHeight="1" x14ac:dyDescent="0.2">
      <c r="F38" s="12" t="s">
        <v>30</v>
      </c>
      <c r="G38" s="12"/>
      <c r="H38" s="13">
        <v>127405</v>
      </c>
      <c r="I38" s="13"/>
      <c r="J38" s="26">
        <f t="shared" si="0"/>
        <v>0.65449097523701638</v>
      </c>
      <c r="K38" s="27"/>
      <c r="L38" s="26">
        <f t="shared" si="3"/>
        <v>95.447418208919558</v>
      </c>
      <c r="M38" s="27"/>
      <c r="N38" s="14">
        <v>679.19541902000003</v>
      </c>
      <c r="O38" s="13"/>
      <c r="P38" s="26">
        <f t="shared" si="1"/>
        <v>0.63823450838479234</v>
      </c>
      <c r="Q38" s="27"/>
      <c r="R38" s="29">
        <f t="shared" si="4"/>
        <v>95.55177179320404</v>
      </c>
      <c r="S38" s="27"/>
      <c r="T38" s="28">
        <f t="shared" si="2"/>
        <v>5330.9950082021896</v>
      </c>
      <c r="V38" s="6"/>
    </row>
    <row r="39" spans="6:22" ht="15" customHeight="1" x14ac:dyDescent="0.2">
      <c r="F39" s="15" t="s">
        <v>31</v>
      </c>
      <c r="G39" s="15"/>
      <c r="H39" s="16">
        <v>107327</v>
      </c>
      <c r="I39" s="16"/>
      <c r="J39" s="30">
        <f t="shared" si="0"/>
        <v>0.55134847846837454</v>
      </c>
      <c r="K39" s="31"/>
      <c r="L39" s="30">
        <f t="shared" si="3"/>
        <v>95.998766687387928</v>
      </c>
      <c r="M39" s="31"/>
      <c r="N39" s="17">
        <v>571.75942485000007</v>
      </c>
      <c r="O39" s="16"/>
      <c r="P39" s="30">
        <f t="shared" si="1"/>
        <v>0.53727776309216524</v>
      </c>
      <c r="Q39" s="31"/>
      <c r="R39" s="32">
        <f t="shared" si="4"/>
        <v>96.089049556296203</v>
      </c>
      <c r="S39" s="31"/>
      <c r="T39" s="33">
        <f t="shared" si="2"/>
        <v>5327.2655049521563</v>
      </c>
      <c r="V39" s="6"/>
    </row>
    <row r="40" spans="6:22" ht="15" customHeight="1" x14ac:dyDescent="0.2">
      <c r="F40" s="12" t="s">
        <v>32</v>
      </c>
      <c r="G40" s="12"/>
      <c r="H40" s="13">
        <v>90652</v>
      </c>
      <c r="I40" s="13"/>
      <c r="J40" s="26">
        <f t="shared" si="0"/>
        <v>0.46568749960508615</v>
      </c>
      <c r="K40" s="27"/>
      <c r="L40" s="26">
        <f t="shared" si="3"/>
        <v>96.464454186993009</v>
      </c>
      <c r="M40" s="27"/>
      <c r="N40" s="14">
        <v>482.42555493000003</v>
      </c>
      <c r="O40" s="13"/>
      <c r="P40" s="26">
        <f t="shared" si="1"/>
        <v>0.4533314393187074</v>
      </c>
      <c r="Q40" s="27"/>
      <c r="R40" s="29">
        <f t="shared" si="4"/>
        <v>96.542380995614906</v>
      </c>
      <c r="S40" s="27"/>
      <c r="T40" s="28">
        <f t="shared" si="2"/>
        <v>5321.730959383136</v>
      </c>
      <c r="V40" s="6"/>
    </row>
    <row r="41" spans="6:22" ht="15" customHeight="1" x14ac:dyDescent="0.2">
      <c r="F41" s="12" t="s">
        <v>33</v>
      </c>
      <c r="G41" s="12"/>
      <c r="H41" s="13">
        <v>143385</v>
      </c>
      <c r="I41" s="13"/>
      <c r="J41" s="26">
        <f t="shared" si="0"/>
        <v>0.73658167642054539</v>
      </c>
      <c r="K41" s="27"/>
      <c r="L41" s="26">
        <f t="shared" si="3"/>
        <v>97.201035863413551</v>
      </c>
      <c r="M41" s="27"/>
      <c r="N41" s="14">
        <v>763.41995526999995</v>
      </c>
      <c r="O41" s="13"/>
      <c r="P41" s="26">
        <f t="shared" si="1"/>
        <v>0.71737963213285594</v>
      </c>
      <c r="Q41" s="27"/>
      <c r="R41" s="29">
        <f t="shared" si="4"/>
        <v>97.259760627747767</v>
      </c>
      <c r="S41" s="27"/>
      <c r="T41" s="28">
        <f t="shared" si="2"/>
        <v>5324.266522090873</v>
      </c>
      <c r="V41" s="6"/>
    </row>
    <row r="42" spans="6:22" ht="15" customHeight="1" x14ac:dyDescent="0.2">
      <c r="F42" s="12" t="s">
        <v>34</v>
      </c>
      <c r="G42" s="12"/>
      <c r="H42" s="13">
        <v>108206</v>
      </c>
      <c r="I42" s="13"/>
      <c r="J42" s="26">
        <f t="shared" si="0"/>
        <v>0.55586398074248722</v>
      </c>
      <c r="K42" s="27"/>
      <c r="L42" s="26">
        <f t="shared" si="3"/>
        <v>97.756899844156038</v>
      </c>
      <c r="M42" s="27"/>
      <c r="N42" s="14">
        <v>575.78967488000001</v>
      </c>
      <c r="O42" s="13"/>
      <c r="P42" s="26">
        <f t="shared" si="1"/>
        <v>0.54106495684308342</v>
      </c>
      <c r="Q42" s="27"/>
      <c r="R42" s="29">
        <f t="shared" si="4"/>
        <v>97.800825584590854</v>
      </c>
      <c r="S42" s="27"/>
      <c r="T42" s="28">
        <f t="shared" si="2"/>
        <v>5321.2361133393715</v>
      </c>
      <c r="V42" s="6"/>
    </row>
    <row r="43" spans="6:22" ht="15" customHeight="1" x14ac:dyDescent="0.2">
      <c r="F43" s="12" t="s">
        <v>35</v>
      </c>
      <c r="G43" s="12"/>
      <c r="H43" s="13">
        <v>81269</v>
      </c>
      <c r="I43" s="13"/>
      <c r="J43" s="26">
        <f t="shared" si="0"/>
        <v>0.41748618238324303</v>
      </c>
      <c r="K43" s="27"/>
      <c r="L43" s="26">
        <f t="shared" si="3"/>
        <v>98.174386026539281</v>
      </c>
      <c r="M43" s="27"/>
      <c r="N43" s="14">
        <v>432.69297095999997</v>
      </c>
      <c r="O43" s="13"/>
      <c r="P43" s="26">
        <f t="shared" si="1"/>
        <v>0.40659812753253988</v>
      </c>
      <c r="Q43" s="27"/>
      <c r="R43" s="29">
        <f t="shared" si="4"/>
        <v>98.207423712123386</v>
      </c>
      <c r="S43" s="27"/>
      <c r="T43" s="28">
        <f t="shared" si="2"/>
        <v>5324.2069049699139</v>
      </c>
      <c r="V43" s="6"/>
    </row>
    <row r="44" spans="6:22" ht="15" customHeight="1" x14ac:dyDescent="0.2">
      <c r="F44" s="15" t="s">
        <v>36</v>
      </c>
      <c r="G44" s="15"/>
      <c r="H44" s="16">
        <v>62000</v>
      </c>
      <c r="I44" s="16"/>
      <c r="J44" s="30">
        <f t="shared" si="0"/>
        <v>0.31849959157564472</v>
      </c>
      <c r="K44" s="31"/>
      <c r="L44" s="30">
        <f t="shared" si="3"/>
        <v>98.492885618114926</v>
      </c>
      <c r="M44" s="31"/>
      <c r="N44" s="17">
        <v>330.39440487999997</v>
      </c>
      <c r="O44" s="16"/>
      <c r="P44" s="30">
        <f t="shared" si="1"/>
        <v>0.31046898236730219</v>
      </c>
      <c r="Q44" s="31"/>
      <c r="R44" s="32">
        <f t="shared" si="4"/>
        <v>98.517892694490683</v>
      </c>
      <c r="S44" s="31"/>
      <c r="T44" s="33">
        <f t="shared" si="2"/>
        <v>5328.9420141935479</v>
      </c>
      <c r="V44" s="6"/>
    </row>
    <row r="45" spans="6:22" ht="15" customHeight="1" x14ac:dyDescent="0.2">
      <c r="F45" s="12" t="s">
        <v>37</v>
      </c>
      <c r="G45" s="12"/>
      <c r="H45" s="13">
        <v>47508</v>
      </c>
      <c r="I45" s="13"/>
      <c r="J45" s="26">
        <f t="shared" si="0"/>
        <v>0.24405288058993113</v>
      </c>
      <c r="K45" s="27"/>
      <c r="L45" s="26">
        <f t="shared" si="3"/>
        <v>98.736938498704859</v>
      </c>
      <c r="M45" s="27"/>
      <c r="N45" s="14">
        <v>253.44937148</v>
      </c>
      <c r="O45" s="13"/>
      <c r="P45" s="26">
        <f t="shared" si="1"/>
        <v>0.23816434928311719</v>
      </c>
      <c r="Q45" s="27"/>
      <c r="R45" s="29">
        <f t="shared" si="4"/>
        <v>98.756057043773794</v>
      </c>
      <c r="S45" s="27"/>
      <c r="T45" s="28">
        <f t="shared" si="2"/>
        <v>5334.8777359602591</v>
      </c>
      <c r="V45" s="6"/>
    </row>
    <row r="46" spans="6:22" ht="15" customHeight="1" x14ac:dyDescent="0.2">
      <c r="F46" s="12" t="s">
        <v>38</v>
      </c>
      <c r="G46" s="12"/>
      <c r="H46" s="13">
        <v>36669</v>
      </c>
      <c r="I46" s="13"/>
      <c r="J46" s="26">
        <f t="shared" si="0"/>
        <v>0.18837196005624701</v>
      </c>
      <c r="K46" s="27"/>
      <c r="L46" s="26">
        <f t="shared" si="3"/>
        <v>98.925310458761103</v>
      </c>
      <c r="M46" s="27"/>
      <c r="N46" s="14">
        <v>196.00956335000001</v>
      </c>
      <c r="O46" s="13"/>
      <c r="P46" s="26">
        <f t="shared" si="1"/>
        <v>0.18418862053561832</v>
      </c>
      <c r="Q46" s="27"/>
      <c r="R46" s="29">
        <f t="shared" si="4"/>
        <v>98.940245664309415</v>
      </c>
      <c r="S46" s="27"/>
      <c r="T46" s="28">
        <f t="shared" si="2"/>
        <v>5345.3752038506645</v>
      </c>
      <c r="V46" s="6"/>
    </row>
    <row r="47" spans="6:22" ht="15" customHeight="1" x14ac:dyDescent="0.2">
      <c r="F47" s="12" t="s">
        <v>39</v>
      </c>
      <c r="G47" s="12"/>
      <c r="H47" s="13">
        <v>86418</v>
      </c>
      <c r="I47" s="13"/>
      <c r="J47" s="26">
        <f t="shared" si="0"/>
        <v>0.44393705975458164</v>
      </c>
      <c r="K47" s="27"/>
      <c r="L47" s="26">
        <f t="shared" si="3"/>
        <v>99.369247518515678</v>
      </c>
      <c r="M47" s="27"/>
      <c r="N47" s="14">
        <v>462.95931136000002</v>
      </c>
      <c r="O47" s="13"/>
      <c r="P47" s="26">
        <f t="shared" si="1"/>
        <v>0.43503916577404189</v>
      </c>
      <c r="Q47" s="27"/>
      <c r="R47" s="29">
        <f t="shared" si="4"/>
        <v>99.375284830083459</v>
      </c>
      <c r="S47" s="27"/>
      <c r="T47" s="28">
        <f t="shared" si="2"/>
        <v>5357.2092776967756</v>
      </c>
      <c r="V47" s="6"/>
    </row>
    <row r="48" spans="6:22" ht="15" customHeight="1" x14ac:dyDescent="0.2">
      <c r="F48" s="12" t="s">
        <v>40</v>
      </c>
      <c r="G48" s="12"/>
      <c r="H48" s="13">
        <v>41673</v>
      </c>
      <c r="I48" s="13"/>
      <c r="J48" s="26">
        <f t="shared" si="0"/>
        <v>0.21407795935051357</v>
      </c>
      <c r="K48" s="27"/>
      <c r="L48" s="26">
        <f t="shared" si="3"/>
        <v>99.583325477866197</v>
      </c>
      <c r="M48" s="27"/>
      <c r="N48" s="14">
        <v>224.39987009000001</v>
      </c>
      <c r="O48" s="13"/>
      <c r="P48" s="26">
        <f t="shared" si="1"/>
        <v>0.2108667649365949</v>
      </c>
      <c r="Q48" s="27"/>
      <c r="R48" s="29">
        <f t="shared" si="4"/>
        <v>99.586151595020056</v>
      </c>
      <c r="S48" s="27"/>
      <c r="T48" s="28">
        <f t="shared" si="2"/>
        <v>5384.7783958438322</v>
      </c>
      <c r="V48" s="6"/>
    </row>
    <row r="49" spans="6:22" ht="15" customHeight="1" x14ac:dyDescent="0.2">
      <c r="F49" s="15" t="s">
        <v>41</v>
      </c>
      <c r="G49" s="15"/>
      <c r="H49" s="16">
        <v>23081</v>
      </c>
      <c r="I49" s="16"/>
      <c r="J49" s="30">
        <f t="shared" si="0"/>
        <v>0.1185691785993138</v>
      </c>
      <c r="K49" s="31"/>
      <c r="L49" s="30">
        <f t="shared" si="3"/>
        <v>99.701894656465512</v>
      </c>
      <c r="M49" s="31"/>
      <c r="N49" s="17">
        <v>124.71667599</v>
      </c>
      <c r="O49" s="16"/>
      <c r="P49" s="30">
        <f t="shared" si="1"/>
        <v>0.11719526392376799</v>
      </c>
      <c r="Q49" s="31"/>
      <c r="R49" s="32">
        <f t="shared" si="4"/>
        <v>99.703346858943817</v>
      </c>
      <c r="S49" s="31"/>
      <c r="T49" s="33">
        <f t="shared" si="2"/>
        <v>5403.4346861054546</v>
      </c>
      <c r="V49" s="6"/>
    </row>
    <row r="50" spans="6:22" ht="15" customHeight="1" x14ac:dyDescent="0.2">
      <c r="F50" s="12" t="s">
        <v>42</v>
      </c>
      <c r="G50" s="12"/>
      <c r="H50" s="13">
        <v>14267</v>
      </c>
      <c r="I50" s="13"/>
      <c r="J50" s="26">
        <f t="shared" si="0"/>
        <v>7.3290865693705201E-2</v>
      </c>
      <c r="K50" s="27"/>
      <c r="L50" s="26">
        <f t="shared" si="3"/>
        <v>99.775185522159219</v>
      </c>
      <c r="M50" s="27"/>
      <c r="N50" s="14">
        <v>77.13437909000001</v>
      </c>
      <c r="O50" s="13"/>
      <c r="P50" s="26">
        <f t="shared" si="1"/>
        <v>7.2482559716178993E-2</v>
      </c>
      <c r="Q50" s="27"/>
      <c r="R50" s="29">
        <f t="shared" si="4"/>
        <v>99.775829418659995</v>
      </c>
      <c r="S50" s="27"/>
      <c r="T50" s="28">
        <f t="shared" si="2"/>
        <v>5406.4890369383911</v>
      </c>
      <c r="V50" s="6"/>
    </row>
    <row r="51" spans="6:22" ht="15" customHeight="1" x14ac:dyDescent="0.2">
      <c r="F51" s="18" t="s">
        <v>43</v>
      </c>
      <c r="G51" s="18"/>
      <c r="H51" s="13">
        <v>9665</v>
      </c>
      <c r="I51" s="13"/>
      <c r="J51" s="26">
        <f t="shared" si="0"/>
        <v>4.9649976654493645E-2</v>
      </c>
      <c r="K51" s="27"/>
      <c r="L51" s="26">
        <f t="shared" si="3"/>
        <v>99.824835498813712</v>
      </c>
      <c r="M51" s="27"/>
      <c r="N51" s="14">
        <v>52.339821000000001</v>
      </c>
      <c r="O51" s="13"/>
      <c r="P51" s="26">
        <f t="shared" si="1"/>
        <v>4.9183311591062671E-2</v>
      </c>
      <c r="Q51" s="27"/>
      <c r="R51" s="29">
        <f t="shared" si="4"/>
        <v>99.825012730251061</v>
      </c>
      <c r="S51" s="27"/>
      <c r="T51" s="28">
        <f t="shared" si="2"/>
        <v>5415.3979306777037</v>
      </c>
      <c r="V51" s="6"/>
    </row>
    <row r="52" spans="6:22" ht="15" customHeight="1" x14ac:dyDescent="0.2">
      <c r="F52" s="19" t="s">
        <v>44</v>
      </c>
      <c r="G52" s="19"/>
      <c r="H52" s="13">
        <v>6364</v>
      </c>
      <c r="I52" s="13"/>
      <c r="J52" s="26">
        <f t="shared" si="0"/>
        <v>3.2692441948183916E-2</v>
      </c>
      <c r="K52" s="27"/>
      <c r="L52" s="26">
        <f t="shared" si="3"/>
        <v>99.857527940761898</v>
      </c>
      <c r="M52" s="27"/>
      <c r="N52" s="14">
        <v>34.641500000000001</v>
      </c>
      <c r="O52" s="13"/>
      <c r="P52" s="26">
        <f t="shared" si="1"/>
        <v>3.2552340759472553E-2</v>
      </c>
      <c r="Q52" s="27"/>
      <c r="R52" s="29">
        <f t="shared" si="4"/>
        <v>99.857565071010526</v>
      </c>
      <c r="S52" s="27"/>
      <c r="T52" s="28">
        <f t="shared" si="2"/>
        <v>5443.3532369578879</v>
      </c>
      <c r="V52" s="6"/>
    </row>
    <row r="53" spans="6:22" ht="15" customHeight="1" x14ac:dyDescent="0.2">
      <c r="F53" s="19" t="s">
        <v>45</v>
      </c>
      <c r="G53" s="19"/>
      <c r="H53" s="13">
        <v>14484</v>
      </c>
      <c r="I53" s="13"/>
      <c r="J53" s="26">
        <f t="shared" si="0"/>
        <v>7.4405614264219974E-2</v>
      </c>
      <c r="K53" s="27"/>
      <c r="L53" s="26">
        <f t="shared" si="3"/>
        <v>99.93193355502612</v>
      </c>
      <c r="M53" s="27"/>
      <c r="N53" s="14">
        <v>78.958913999999993</v>
      </c>
      <c r="O53" s="13"/>
      <c r="P53" s="26">
        <f t="shared" si="1"/>
        <v>7.4197060592811739E-2</v>
      </c>
      <c r="Q53" s="27"/>
      <c r="R53" s="29">
        <f t="shared" si="4"/>
        <v>99.931762131603335</v>
      </c>
      <c r="S53" s="27"/>
      <c r="T53" s="28">
        <f t="shared" si="2"/>
        <v>5451.4577464788727</v>
      </c>
      <c r="V53" s="6"/>
    </row>
    <row r="54" spans="6:22" ht="15" customHeight="1" x14ac:dyDescent="0.2">
      <c r="F54" s="20" t="s">
        <v>46</v>
      </c>
      <c r="G54" s="20"/>
      <c r="H54" s="16">
        <v>5140</v>
      </c>
      <c r="I54" s="16"/>
      <c r="J54" s="30">
        <f t="shared" si="0"/>
        <v>2.6404643559658287E-2</v>
      </c>
      <c r="K54" s="31"/>
      <c r="L54" s="30">
        <f t="shared" si="3"/>
        <v>99.958338198585778</v>
      </c>
      <c r="M54" s="31"/>
      <c r="N54" s="17">
        <v>28.07047</v>
      </c>
      <c r="O54" s="16"/>
      <c r="P54" s="30">
        <f t="shared" si="1"/>
        <v>2.637759637193977E-2</v>
      </c>
      <c r="Q54" s="31"/>
      <c r="R54" s="32">
        <f t="shared" si="4"/>
        <v>99.958139727975279</v>
      </c>
      <c r="S54" s="31"/>
      <c r="T54" s="33">
        <f t="shared" si="2"/>
        <v>5461.1809338521398</v>
      </c>
      <c r="V54" s="6"/>
    </row>
    <row r="55" spans="6:22" ht="15" customHeight="1" x14ac:dyDescent="0.2">
      <c r="F55" s="19" t="s">
        <v>47</v>
      </c>
      <c r="G55" s="19"/>
      <c r="H55" s="13">
        <v>2477</v>
      </c>
      <c r="I55" s="13"/>
      <c r="J55" s="26">
        <f t="shared" si="0"/>
        <v>1.2724572392465678E-2</v>
      </c>
      <c r="K55" s="27"/>
      <c r="L55" s="26">
        <f t="shared" si="3"/>
        <v>99.97106277097825</v>
      </c>
      <c r="M55" s="27"/>
      <c r="N55" s="14">
        <v>13.523619</v>
      </c>
      <c r="O55" s="13"/>
      <c r="P55" s="26">
        <f t="shared" si="1"/>
        <v>1.2708036718654718E-2</v>
      </c>
      <c r="Q55" s="27"/>
      <c r="R55" s="29">
        <f t="shared" si="4"/>
        <v>99.970847764693929</v>
      </c>
      <c r="S55" s="27"/>
      <c r="T55" s="28">
        <f t="shared" si="2"/>
        <v>5459.6766249495358</v>
      </c>
      <c r="V55" s="6"/>
    </row>
    <row r="56" spans="6:22" ht="15" customHeight="1" x14ac:dyDescent="0.2">
      <c r="F56" s="19" t="s">
        <v>48</v>
      </c>
      <c r="G56" s="19"/>
      <c r="H56" s="13">
        <v>5633</v>
      </c>
      <c r="I56" s="13"/>
      <c r="J56" s="26">
        <f t="shared" si="0"/>
        <v>2.8937229021703332E-2</v>
      </c>
      <c r="K56" s="27"/>
      <c r="L56" s="26">
        <f t="shared" si="3"/>
        <v>99.999999999999957</v>
      </c>
      <c r="M56" s="27"/>
      <c r="N56" s="14">
        <v>31.023181000000001</v>
      </c>
      <c r="O56" s="13"/>
      <c r="P56" s="26">
        <f t="shared" si="1"/>
        <v>2.9152235306057601E-2</v>
      </c>
      <c r="Q56" s="27"/>
      <c r="R56" s="29">
        <f t="shared" si="4"/>
        <v>99.999999999999986</v>
      </c>
      <c r="S56" s="27"/>
      <c r="T56" s="28">
        <f t="shared" si="2"/>
        <v>5507.3994319190488</v>
      </c>
      <c r="V56" s="6"/>
    </row>
    <row r="57" spans="6:22" ht="15.95" customHeight="1" x14ac:dyDescent="0.2">
      <c r="F57" s="21" t="s">
        <v>53</v>
      </c>
      <c r="G57" s="21"/>
      <c r="H57" s="22">
        <v>19466273</v>
      </c>
      <c r="I57" s="22"/>
      <c r="J57" s="34">
        <f>SUM(J10:J56)</f>
        <v>99.999999999999957</v>
      </c>
      <c r="K57" s="35"/>
      <c r="L57" s="36"/>
      <c r="M57" s="36"/>
      <c r="N57" s="37">
        <v>106417.84643373001</v>
      </c>
      <c r="O57" s="22"/>
      <c r="P57" s="34">
        <f>SUM(P10:P56)</f>
        <v>99.999999999999986</v>
      </c>
      <c r="Q57" s="35"/>
      <c r="R57" s="36"/>
      <c r="S57" s="36"/>
      <c r="T57" s="38">
        <f t="shared" si="2"/>
        <v>5466.7807460488202</v>
      </c>
      <c r="V57" s="6"/>
    </row>
    <row r="58" spans="6:22" ht="3.95" customHeight="1" x14ac:dyDescent="0.2">
      <c r="F58"/>
      <c r="G58"/>
      <c r="H58" s="7"/>
      <c r="I58" s="7"/>
      <c r="J58" s="7"/>
      <c r="K58" s="7"/>
      <c r="L58" s="7"/>
      <c r="M58" s="7"/>
      <c r="N58" s="7"/>
      <c r="O58" s="7"/>
      <c r="P58" s="7"/>
      <c r="Q58"/>
      <c r="R58"/>
      <c r="S58"/>
      <c r="T58"/>
    </row>
    <row r="59" spans="6:22" ht="12.95" customHeight="1" x14ac:dyDescent="0.2">
      <c r="F59" s="47" t="s">
        <v>52</v>
      </c>
      <c r="G59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</sheetData>
  <mergeCells count="11">
    <mergeCell ref="T5:T8"/>
    <mergeCell ref="N5:R5"/>
    <mergeCell ref="F1:T1"/>
    <mergeCell ref="F3:T3"/>
    <mergeCell ref="H7:H8"/>
    <mergeCell ref="L7:L8"/>
    <mergeCell ref="J7:J8"/>
    <mergeCell ref="P7:P8"/>
    <mergeCell ref="F5:F8"/>
    <mergeCell ref="R7:R8"/>
    <mergeCell ref="H5:L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C_IV.47</vt:lpstr>
      <vt:lpstr>C_IV.47!Área_de_impresión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2014-06-12T09:34:55Z</dcterms:modified>
</cp:coreProperties>
</file>