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48" sheetId="162" r:id="rId1"/>
  </sheets>
  <definedNames>
    <definedName name="_xlnm.Print_Area" localSheetId="0">C_IV.48!$F$1:$T$59</definedName>
  </definedNames>
  <calcPr calcId="145621"/>
</workbook>
</file>

<file path=xl/calcChain.xml><?xml version="1.0" encoding="utf-8"?>
<calcChain xmlns="http://schemas.openxmlformats.org/spreadsheetml/2006/main">
  <c r="J10" i="162" l="1"/>
  <c r="L10" i="162" s="1"/>
  <c r="L11" i="162" s="1"/>
  <c r="L12" i="162" s="1"/>
  <c r="L13" i="162" s="1"/>
  <c r="L14" i="162" s="1"/>
  <c r="L15" i="162" s="1"/>
  <c r="L16" i="162" s="1"/>
  <c r="L17" i="162" s="1"/>
  <c r="L18" i="162" s="1"/>
  <c r="L19" i="162" s="1"/>
  <c r="L20" i="162" s="1"/>
  <c r="L21" i="162" s="1"/>
  <c r="L22" i="162" s="1"/>
  <c r="L23" i="162" s="1"/>
  <c r="L24" i="162" s="1"/>
  <c r="L25" i="162" s="1"/>
  <c r="L26" i="162" s="1"/>
  <c r="L27" i="162" s="1"/>
  <c r="L28" i="162" s="1"/>
  <c r="L29" i="162" s="1"/>
  <c r="L30" i="162" s="1"/>
  <c r="L31" i="162" s="1"/>
  <c r="L32" i="162" s="1"/>
  <c r="L33" i="162" s="1"/>
  <c r="L34" i="162" s="1"/>
  <c r="L35" i="162" s="1"/>
  <c r="L36" i="162" s="1"/>
  <c r="L37" i="162" s="1"/>
  <c r="L38" i="162" s="1"/>
  <c r="L39" i="162" s="1"/>
  <c r="L40" i="162" s="1"/>
  <c r="L41" i="162" s="1"/>
  <c r="L42" i="162" s="1"/>
  <c r="L43" i="162" s="1"/>
  <c r="L44" i="162" s="1"/>
  <c r="L45" i="162" s="1"/>
  <c r="L46" i="162" s="1"/>
  <c r="L47" i="162" s="1"/>
  <c r="L48" i="162" s="1"/>
  <c r="L49" i="162" s="1"/>
  <c r="L50" i="162" s="1"/>
  <c r="L51" i="162" s="1"/>
  <c r="L52" i="162" s="1"/>
  <c r="L53" i="162" s="1"/>
  <c r="L54" i="162" s="1"/>
  <c r="L55" i="162" s="1"/>
  <c r="L56" i="162" s="1"/>
  <c r="P10" i="162"/>
  <c r="R10" i="162"/>
  <c r="R11" i="162" s="1"/>
  <c r="T10" i="162"/>
  <c r="J11" i="162"/>
  <c r="P11" i="162"/>
  <c r="T11" i="162"/>
  <c r="J12" i="162"/>
  <c r="P12" i="162"/>
  <c r="P57" i="162" s="1"/>
  <c r="T12" i="162"/>
  <c r="J13" i="162"/>
  <c r="P13" i="162"/>
  <c r="T13" i="162"/>
  <c r="J14" i="162"/>
  <c r="P14" i="162"/>
  <c r="T14" i="162"/>
  <c r="J15" i="162"/>
  <c r="P15" i="162"/>
  <c r="T15" i="162"/>
  <c r="J16" i="162"/>
  <c r="P16" i="162"/>
  <c r="T16" i="162"/>
  <c r="J17" i="162"/>
  <c r="P17" i="162"/>
  <c r="T17" i="162"/>
  <c r="J18" i="162"/>
  <c r="P18" i="162"/>
  <c r="T18" i="162"/>
  <c r="J19" i="162"/>
  <c r="P19" i="162"/>
  <c r="T19" i="162"/>
  <c r="J20" i="162"/>
  <c r="P20" i="162"/>
  <c r="T20" i="162"/>
  <c r="J21" i="162"/>
  <c r="P21" i="162"/>
  <c r="T21" i="162"/>
  <c r="J22" i="162"/>
  <c r="P22" i="162"/>
  <c r="T22" i="162"/>
  <c r="J23" i="162"/>
  <c r="P23" i="162"/>
  <c r="T23" i="162"/>
  <c r="J24" i="162"/>
  <c r="P24" i="162"/>
  <c r="T24" i="162"/>
  <c r="J25" i="162"/>
  <c r="P25" i="162"/>
  <c r="T25" i="162"/>
  <c r="J26" i="162"/>
  <c r="P26" i="162"/>
  <c r="T26" i="162"/>
  <c r="J27" i="162"/>
  <c r="P27" i="162"/>
  <c r="T27" i="162"/>
  <c r="J28" i="162"/>
  <c r="P28" i="162"/>
  <c r="T28" i="162"/>
  <c r="J29" i="162"/>
  <c r="P29" i="162"/>
  <c r="T29" i="162"/>
  <c r="J30" i="162"/>
  <c r="P30" i="162"/>
  <c r="T30" i="162"/>
  <c r="J31" i="162"/>
  <c r="P31" i="162"/>
  <c r="T31" i="162"/>
  <c r="J32" i="162"/>
  <c r="P32" i="162"/>
  <c r="T32" i="162"/>
  <c r="J33" i="162"/>
  <c r="P33" i="162"/>
  <c r="T33" i="162"/>
  <c r="J34" i="162"/>
  <c r="P34" i="162"/>
  <c r="T34" i="162"/>
  <c r="J35" i="162"/>
  <c r="P35" i="162"/>
  <c r="T35" i="162"/>
  <c r="J36" i="162"/>
  <c r="P36" i="162"/>
  <c r="T36" i="162"/>
  <c r="J37" i="162"/>
  <c r="P37" i="162"/>
  <c r="T37" i="162"/>
  <c r="J38" i="162"/>
  <c r="P38" i="162"/>
  <c r="T38" i="162"/>
  <c r="J39" i="162"/>
  <c r="P39" i="162"/>
  <c r="T39" i="162"/>
  <c r="J40" i="162"/>
  <c r="P40" i="162"/>
  <c r="T40" i="162"/>
  <c r="J41" i="162"/>
  <c r="P41" i="162"/>
  <c r="T41" i="162"/>
  <c r="J42" i="162"/>
  <c r="P42" i="162"/>
  <c r="T42" i="162"/>
  <c r="J43" i="162"/>
  <c r="P43" i="162"/>
  <c r="T43" i="162"/>
  <c r="J44" i="162"/>
  <c r="P44" i="162"/>
  <c r="T44" i="162"/>
  <c r="J45" i="162"/>
  <c r="P45" i="162"/>
  <c r="T45" i="162"/>
  <c r="J46" i="162"/>
  <c r="P46" i="162"/>
  <c r="T46" i="162"/>
  <c r="J47" i="162"/>
  <c r="P47" i="162"/>
  <c r="T47" i="162"/>
  <c r="J48" i="162"/>
  <c r="P48" i="162"/>
  <c r="T48" i="162"/>
  <c r="J49" i="162"/>
  <c r="P49" i="162"/>
  <c r="T49" i="162"/>
  <c r="J50" i="162"/>
  <c r="P50" i="162"/>
  <c r="T50" i="162"/>
  <c r="J51" i="162"/>
  <c r="P51" i="162"/>
  <c r="T51" i="162"/>
  <c r="J52" i="162"/>
  <c r="P52" i="162"/>
  <c r="T52" i="162"/>
  <c r="J53" i="162"/>
  <c r="P53" i="162"/>
  <c r="T53" i="162"/>
  <c r="J54" i="162"/>
  <c r="P54" i="162"/>
  <c r="T54" i="162"/>
  <c r="J55" i="162"/>
  <c r="P55" i="162"/>
  <c r="T55" i="162"/>
  <c r="J56" i="162"/>
  <c r="P56" i="162"/>
  <c r="T56" i="162"/>
  <c r="J57" i="162"/>
  <c r="T57" i="162"/>
  <c r="R12" i="162" l="1"/>
  <c r="R13" i="162" s="1"/>
  <c r="R14" i="162" s="1"/>
  <c r="R15" i="162" s="1"/>
  <c r="R16" i="162" s="1"/>
  <c r="R17" i="162" s="1"/>
  <c r="R18" i="162" s="1"/>
  <c r="R19" i="162" s="1"/>
  <c r="R20" i="162" s="1"/>
  <c r="R21" i="162" s="1"/>
  <c r="R22" i="162" s="1"/>
  <c r="R23" i="162" s="1"/>
  <c r="R24" i="162" s="1"/>
  <c r="R25" i="162" s="1"/>
  <c r="R26" i="162" s="1"/>
  <c r="R27" i="162" s="1"/>
  <c r="R28" i="162" s="1"/>
  <c r="R29" i="162" s="1"/>
  <c r="R30" i="162" s="1"/>
  <c r="R31" i="162" s="1"/>
  <c r="R32" i="162" s="1"/>
  <c r="R33" i="162" s="1"/>
  <c r="R34" i="162" s="1"/>
  <c r="R35" i="162" s="1"/>
  <c r="R36" i="162" s="1"/>
  <c r="R37" i="162" s="1"/>
  <c r="R38" i="162" s="1"/>
  <c r="R39" i="162" s="1"/>
  <c r="R40" i="162" s="1"/>
  <c r="R41" i="162" s="1"/>
  <c r="R42" i="162" s="1"/>
  <c r="R43" i="162" s="1"/>
  <c r="R44" i="162" s="1"/>
  <c r="R45" i="162" s="1"/>
  <c r="R46" i="162" s="1"/>
  <c r="R47" i="162" s="1"/>
  <c r="R48" i="162" s="1"/>
  <c r="R49" i="162" s="1"/>
  <c r="R50" i="162" s="1"/>
  <c r="R51" i="162" s="1"/>
  <c r="R52" i="162" s="1"/>
  <c r="R53" i="162" s="1"/>
  <c r="R54" i="162" s="1"/>
  <c r="R55" i="162" s="1"/>
  <c r="R56" i="162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<sst xmlns="http://schemas.openxmlformats.org/spreadsheetml/2006/main" count="62" uniqueCount="60">
  <si>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</si>
  <si>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</si>
  <si>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</si>
  <si>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</si>
  <si>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</si>
  <si>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</si>
  <si>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</si>
  <si>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</si>
  <si>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</si>
  <si>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</si>
  <si>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</si>
  <si>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</si>
  <si>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</si>
  <si>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</si>
  <si>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</si>
  <si>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</si>
  <si>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</si>
  <si>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</si>
  <si>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</si>
  <si>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</si>
  <si>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</si>
  <si>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</si>
  <si>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</si>
  <si>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</si>
  <si>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</si>
  <si>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</si>
  <si>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</si>
  <si>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</si>
  <si>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</si>
  <si>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</si>
  <si>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</si>
  <si>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</si>
  <si>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</si>
  <si>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</si>
  <si>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</si>
  <si>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</si>
  <si>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</si>
  <si>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</si>
  <si>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</si>
  <si>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</si>
  <si>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</si>
  <si>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</si>
  <si>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</si>
  <si>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</si>
  <si>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</si>
  <si>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</si>
  <si>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</si>
  <si>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</si>
  <si>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</si>
  <si>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</si>
  <si>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</si>
  <si>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</si>
  <si>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</si>
  <si>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</si>
  <si>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</si>
  <si>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</si>
  <si>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</si>
  <si>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</si>
  <si>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</si>
  <si>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 xml:space="preserve">Cuadro IV.48. </t>
    </r>
    <r>
      <rPr>
        <b/>
        <sz val="14"/>
        <rFont val="Times New Roman"/>
        <family val="1"/>
      </rPr>
      <t xml:space="preserve">Mínimo por descendientes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</si>
</sst>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 applyProtection="1">
      <alignment horizontal="centerContinuous" vertical="center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0" xfId="0" applyNumberFormat="1" applyFont="1" applyBorder="1" applyAlignment="1">
      <alignment horizontal="right" vertical="center" indent="1"/>
    </xf>
    <xf numFmtId="0" fontId="10" fillId="0" borderId="2" xfId="0" applyFont="1" applyFill="1" applyBorder="1" applyAlignment="1" applyProtection="1">
      <alignment horizontal="centerContinuous" vertical="center"/>
    </xf>
    <xf numFmtId="3" fontId="10" fillId="0" borderId="2" xfId="0" applyNumberFormat="1" applyFont="1" applyBorder="1" applyAlignment="1">
      <alignment horizontal="right" vertical="center" indent="1"/>
    </xf>
    <xf numFmtId="164" fontId="10" fillId="0" borderId="2" xfId="0" applyNumberFormat="1" applyFont="1" applyBorder="1" applyAlignment="1">
      <alignment horizontal="right" vertical="center" indent="1"/>
    </xf>
    <xf numFmtId="16" fontId="10" fillId="0" borderId="0" xfId="0" quotePrefix="1" applyNumberFormat="1" applyFont="1" applyFill="1" applyBorder="1" applyAlignment="1" applyProtection="1">
      <alignment horizontal="centerContinuous" vertical="center"/>
    </xf>
    <xf numFmtId="0" fontId="10" fillId="0" borderId="0" xfId="0" quotePrefix="1" applyFont="1" applyFill="1" applyBorder="1" applyAlignment="1" applyProtection="1">
      <alignment horizontal="centerContinuous" vertical="center"/>
    </xf>
    <xf numFmtId="0" fontId="10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10" fillId="0" borderId="0" xfId="0" applyNumberFormat="1" applyFont="1" applyFill="1" applyBorder="1" applyAlignment="1">
      <alignment horizontal="right" vertical="center" indent="1"/>
    </xf>
    <xf numFmtId="2" fontId="10" fillId="0" borderId="0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Alignment="1" applyProtection="1">
      <alignment horizontal="right" vertical="center" indent="1"/>
    </xf>
    <xf numFmtId="165" fontId="10" fillId="0" borderId="0" xfId="0" applyNumberFormat="1" applyFont="1" applyBorder="1" applyAlignment="1" applyProtection="1">
      <alignment horizontal="right" vertical="center" indent="1"/>
    </xf>
    <xf numFmtId="166" fontId="10" fillId="0" borderId="2" xfId="0" applyNumberFormat="1" applyFont="1" applyFill="1" applyBorder="1" applyAlignment="1">
      <alignment horizontal="right" vertical="center" indent="1"/>
    </xf>
    <xf numFmtId="2" fontId="10" fillId="0" borderId="2" xfId="0" applyNumberFormat="1" applyFont="1" applyBorder="1" applyAlignment="1" applyProtection="1">
      <alignment horizontal="right" vertical="center" indent="1"/>
    </xf>
    <xf numFmtId="165" fontId="10" fillId="0" borderId="2" xfId="0" applyNumberFormat="1" applyFont="1" applyBorder="1" applyAlignment="1" applyProtection="1">
      <alignment horizontal="right" vertical="center" indent="1"/>
    </xf>
    <xf numFmtId="3" fontId="10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12" fillId="0" borderId="0" xfId="0" applyFont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22"/>
  </sheetPr>
  <dimension ref="E1:Y59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4" t="s">
        <v>54</v>
      </c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20.100000000000001" customHeight="1" x14ac:dyDescent="0.35">
      <c r="E3" s="4"/>
      <c r="F3" s="47" t="s">
        <v>59</v>
      </c>
      <c r="G3" s="47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5"/>
      <c r="V3" s="5"/>
      <c r="W3" s="5"/>
      <c r="X3" s="5"/>
      <c r="Y3" s="5"/>
    </row>
    <row r="4" spans="5:25" ht="14.1" customHeight="1" x14ac:dyDescent="0.2"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5"/>
      <c r="V4" s="5"/>
      <c r="W4" s="5"/>
      <c r="X4" s="5"/>
      <c r="Y4" s="5"/>
    </row>
    <row r="5" spans="5:25" ht="15.95" customHeight="1" x14ac:dyDescent="0.2">
      <c r="E5" s="4"/>
      <c r="F5" s="42" t="s">
        <v>57</v>
      </c>
      <c r="G5" s="8"/>
      <c r="H5" s="41" t="s">
        <v>49</v>
      </c>
      <c r="I5" s="41"/>
      <c r="J5" s="41"/>
      <c r="K5" s="41"/>
      <c r="L5" s="41"/>
      <c r="M5" s="23"/>
      <c r="N5" s="41" t="s">
        <v>0</v>
      </c>
      <c r="O5" s="41"/>
      <c r="P5" s="41"/>
      <c r="Q5" s="41"/>
      <c r="R5" s="41"/>
      <c r="S5" s="23"/>
      <c r="T5" s="46" t="s">
        <v>58</v>
      </c>
      <c r="U5" s="5"/>
      <c r="V5" s="5"/>
      <c r="W5" s="5"/>
      <c r="X5" s="5"/>
      <c r="Y5" s="5"/>
    </row>
    <row r="6" spans="5:25" s="5" customFormat="1" ht="3.95" customHeight="1" x14ac:dyDescent="0.2">
      <c r="E6" s="4"/>
      <c r="F6" s="42"/>
      <c r="G6" s="8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46"/>
    </row>
    <row r="7" spans="5:25" ht="15" customHeight="1" x14ac:dyDescent="0.2">
      <c r="E7" s="4"/>
      <c r="F7" s="42"/>
      <c r="G7" s="8"/>
      <c r="H7" s="40" t="s">
        <v>1</v>
      </c>
      <c r="I7" s="9"/>
      <c r="J7" s="40" t="s">
        <v>50</v>
      </c>
      <c r="K7" s="9"/>
      <c r="L7" s="40" t="s">
        <v>51</v>
      </c>
      <c r="M7" s="24"/>
      <c r="N7" s="11" t="s">
        <v>55</v>
      </c>
      <c r="O7" s="8"/>
      <c r="P7" s="40" t="s">
        <v>50</v>
      </c>
      <c r="Q7" s="9"/>
      <c r="R7" s="45" t="s">
        <v>51</v>
      </c>
      <c r="S7" s="25"/>
      <c r="T7" s="46"/>
      <c r="U7" s="5"/>
      <c r="V7" s="5"/>
      <c r="W7" s="5"/>
      <c r="X7" s="5"/>
      <c r="Y7" s="5"/>
    </row>
    <row r="8" spans="5:25" ht="15" customHeight="1" x14ac:dyDescent="0.25">
      <c r="E8" s="4"/>
      <c r="F8" s="42"/>
      <c r="G8" s="8"/>
      <c r="H8" s="40"/>
      <c r="I8" s="9"/>
      <c r="J8" s="40"/>
      <c r="K8" s="9"/>
      <c r="L8" s="40"/>
      <c r="M8" s="24"/>
      <c r="N8" s="10" t="s">
        <v>56</v>
      </c>
      <c r="O8" s="8"/>
      <c r="P8" s="40"/>
      <c r="Q8" s="9"/>
      <c r="R8" s="45"/>
      <c r="S8" s="25"/>
      <c r="T8" s="46"/>
      <c r="U8" s="5"/>
      <c r="V8" s="5"/>
      <c r="W8" s="5"/>
      <c r="X8" s="5"/>
      <c r="Y8" s="5"/>
    </row>
    <row r="9" spans="5:25" s="2" customFormat="1" ht="3.95" customHeight="1" x14ac:dyDescent="0.2">
      <c r="E9" s="4"/>
      <c r="F9" s="8"/>
      <c r="G9" s="8"/>
      <c r="H9" s="9"/>
      <c r="I9" s="9"/>
      <c r="J9" s="9"/>
      <c r="K9" s="9"/>
      <c r="L9" s="24"/>
      <c r="M9" s="24"/>
      <c r="N9" s="8"/>
      <c r="O9" s="8"/>
      <c r="P9" s="23"/>
      <c r="Q9" s="23"/>
      <c r="R9" s="25"/>
      <c r="S9" s="25"/>
      <c r="T9" s="8"/>
      <c r="U9" s="4"/>
      <c r="V9" s="4"/>
      <c r="W9" s="4"/>
      <c r="X9" s="4"/>
      <c r="Y9" s="4"/>
    </row>
    <row r="10" spans="5:25" ht="15" customHeight="1" x14ac:dyDescent="0.2">
      <c r="E10" s="2"/>
      <c r="F10" s="12" t="s">
        <v>2</v>
      </c>
      <c r="G10" s="12"/>
      <c r="H10" s="13">
        <v>59439</v>
      </c>
      <c r="I10" s="13"/>
      <c r="J10" s="26">
        <f t="shared" ref="J10:J56" si="0">+H10/H$57*100</f>
        <v>0.7931826776877855</v>
      </c>
      <c r="K10" s="27"/>
      <c r="L10" s="26">
        <f>+J10</f>
        <v>0.7931826776877855</v>
      </c>
      <c r="M10" s="27"/>
      <c r="N10" s="14">
        <v>178.23040543000002</v>
      </c>
      <c r="O10" s="13"/>
      <c r="P10" s="26">
        <f t="shared" ref="P10:P56" si="1">+N10/N$57*100</f>
        <v>0.95007829194415261</v>
      </c>
      <c r="Q10" s="27"/>
      <c r="R10" s="26">
        <f>+P10</f>
        <v>0.95007829194415261</v>
      </c>
      <c r="S10" s="27"/>
      <c r="T10" s="28">
        <f t="shared" ref="T10:T57" si="2">N10*1000/H10*1000</f>
        <v>2998.5431354834373</v>
      </c>
      <c r="V10" s="6"/>
    </row>
    <row r="11" spans="5:25" ht="15" customHeight="1" x14ac:dyDescent="0.2">
      <c r="E11" s="2"/>
      <c r="F11" s="12" t="s">
        <v>3</v>
      </c>
      <c r="G11" s="12"/>
      <c r="H11" s="13">
        <v>275164</v>
      </c>
      <c r="I11" s="13"/>
      <c r="J11" s="26">
        <f t="shared" si="0"/>
        <v>3.6719211010158617</v>
      </c>
      <c r="K11" s="27"/>
      <c r="L11" s="26">
        <f t="shared" ref="L11:L56" si="3">+L10+J11</f>
        <v>4.4651037787036474</v>
      </c>
      <c r="M11" s="27"/>
      <c r="N11" s="14">
        <v>724.05326616000002</v>
      </c>
      <c r="O11" s="13"/>
      <c r="P11" s="26">
        <f t="shared" si="1"/>
        <v>3.859651717282623</v>
      </c>
      <c r="Q11" s="27"/>
      <c r="R11" s="29">
        <f t="shared" ref="R11:R56" si="4">+R10+P11</f>
        <v>4.8097300092267758</v>
      </c>
      <c r="S11" s="27"/>
      <c r="T11" s="28">
        <f t="shared" si="2"/>
        <v>2631.3517253710515</v>
      </c>
      <c r="V11" s="6"/>
    </row>
    <row r="12" spans="5:25" ht="15" customHeight="1" x14ac:dyDescent="0.2">
      <c r="E12" s="2"/>
      <c r="F12" s="12" t="s">
        <v>4</v>
      </c>
      <c r="G12" s="12"/>
      <c r="H12" s="13">
        <v>220744</v>
      </c>
      <c r="I12" s="13"/>
      <c r="J12" s="26">
        <f t="shared" si="0"/>
        <v>2.9457143795069323</v>
      </c>
      <c r="K12" s="27"/>
      <c r="L12" s="26">
        <f t="shared" si="3"/>
        <v>7.4108181582105797</v>
      </c>
      <c r="M12" s="27"/>
      <c r="N12" s="14">
        <v>522.32078646000002</v>
      </c>
      <c r="O12" s="13"/>
      <c r="P12" s="26">
        <f t="shared" si="1"/>
        <v>2.7842928340402824</v>
      </c>
      <c r="Q12" s="27"/>
      <c r="R12" s="29">
        <f t="shared" si="4"/>
        <v>7.5940228432670587</v>
      </c>
      <c r="S12" s="27"/>
      <c r="T12" s="28">
        <f t="shared" si="2"/>
        <v>2366.1833909868446</v>
      </c>
      <c r="V12" s="6"/>
    </row>
    <row r="13" spans="5:25" ht="15" customHeight="1" x14ac:dyDescent="0.2">
      <c r="E13" s="2"/>
      <c r="F13" s="12" t="s">
        <v>5</v>
      </c>
      <c r="G13" s="12"/>
      <c r="H13" s="13">
        <v>265796</v>
      </c>
      <c r="I13" s="13"/>
      <c r="J13" s="26">
        <f t="shared" si="0"/>
        <v>3.5469099917344273</v>
      </c>
      <c r="K13" s="27"/>
      <c r="L13" s="26">
        <f t="shared" si="3"/>
        <v>10.957728149945007</v>
      </c>
      <c r="M13" s="27"/>
      <c r="N13" s="14">
        <v>624.66143672999999</v>
      </c>
      <c r="O13" s="13"/>
      <c r="P13" s="26">
        <f t="shared" si="1"/>
        <v>3.3298317950856422</v>
      </c>
      <c r="Q13" s="27"/>
      <c r="R13" s="29">
        <f t="shared" si="4"/>
        <v>10.923854638352701</v>
      </c>
      <c r="S13" s="27"/>
      <c r="T13" s="28">
        <f t="shared" si="2"/>
        <v>2350.153639370043</v>
      </c>
      <c r="V13" s="6"/>
    </row>
    <row r="14" spans="5:25" ht="15" customHeight="1" x14ac:dyDescent="0.2">
      <c r="E14" s="2"/>
      <c r="F14" s="15" t="s">
        <v>6</v>
      </c>
      <c r="G14" s="15"/>
      <c r="H14" s="16">
        <v>278989</v>
      </c>
      <c r="I14" s="16"/>
      <c r="J14" s="30">
        <f t="shared" si="0"/>
        <v>3.72296374544386</v>
      </c>
      <c r="K14" s="31"/>
      <c r="L14" s="30">
        <f t="shared" si="3"/>
        <v>14.680691895388867</v>
      </c>
      <c r="M14" s="31"/>
      <c r="N14" s="17">
        <v>654.69314859000008</v>
      </c>
      <c r="O14" s="16"/>
      <c r="P14" s="30">
        <f t="shared" si="1"/>
        <v>3.4899193931543899</v>
      </c>
      <c r="Q14" s="31"/>
      <c r="R14" s="32">
        <f t="shared" si="4"/>
        <v>14.41377403150709</v>
      </c>
      <c r="S14" s="31"/>
      <c r="T14" s="33">
        <f t="shared" si="2"/>
        <v>2346.6629458150683</v>
      </c>
      <c r="V14" s="6"/>
    </row>
    <row r="15" spans="5:25" ht="15" customHeight="1" x14ac:dyDescent="0.2">
      <c r="F15" s="12" t="s">
        <v>7</v>
      </c>
      <c r="G15" s="12"/>
      <c r="H15" s="13">
        <v>285275</v>
      </c>
      <c r="I15" s="13"/>
      <c r="J15" s="26">
        <f t="shared" si="0"/>
        <v>3.8068471605744212</v>
      </c>
      <c r="K15" s="27"/>
      <c r="L15" s="26">
        <f t="shared" si="3"/>
        <v>18.487539055963289</v>
      </c>
      <c r="M15" s="27"/>
      <c r="N15" s="14">
        <v>674.49311544000011</v>
      </c>
      <c r="O15" s="13"/>
      <c r="P15" s="26">
        <f t="shared" si="1"/>
        <v>3.5954654622440829</v>
      </c>
      <c r="Q15" s="27"/>
      <c r="R15" s="29">
        <f t="shared" si="4"/>
        <v>18.009239493751174</v>
      </c>
      <c r="S15" s="27"/>
      <c r="T15" s="28">
        <f t="shared" si="2"/>
        <v>2364.3611092454653</v>
      </c>
      <c r="V15" s="6"/>
    </row>
    <row r="16" spans="5:25" ht="15" customHeight="1" x14ac:dyDescent="0.2">
      <c r="F16" s="12" t="s">
        <v>8</v>
      </c>
      <c r="G16" s="12"/>
      <c r="H16" s="13">
        <v>323791</v>
      </c>
      <c r="I16" s="13"/>
      <c r="J16" s="26">
        <f t="shared" si="0"/>
        <v>4.3208232371205062</v>
      </c>
      <c r="K16" s="27"/>
      <c r="L16" s="26">
        <f t="shared" si="3"/>
        <v>22.808362293083796</v>
      </c>
      <c r="M16" s="27"/>
      <c r="N16" s="14">
        <v>766.69688488999998</v>
      </c>
      <c r="O16" s="13"/>
      <c r="P16" s="26">
        <f t="shared" si="1"/>
        <v>4.0869685791141936</v>
      </c>
      <c r="Q16" s="27"/>
      <c r="R16" s="29">
        <f t="shared" si="4"/>
        <v>22.096208072865366</v>
      </c>
      <c r="S16" s="27"/>
      <c r="T16" s="28">
        <f t="shared" si="2"/>
        <v>2367.8758362338667</v>
      </c>
      <c r="V16" s="6"/>
    </row>
    <row r="17" spans="6:22" ht="15" customHeight="1" x14ac:dyDescent="0.2">
      <c r="F17" s="12" t="s">
        <v>9</v>
      </c>
      <c r="G17" s="12"/>
      <c r="H17" s="13">
        <v>341261</v>
      </c>
      <c r="I17" s="13"/>
      <c r="J17" s="26">
        <f t="shared" si="0"/>
        <v>4.5539513412138728</v>
      </c>
      <c r="K17" s="27"/>
      <c r="L17" s="26">
        <f t="shared" si="3"/>
        <v>27.362313634297671</v>
      </c>
      <c r="M17" s="27"/>
      <c r="N17" s="14">
        <v>829.53612084000008</v>
      </c>
      <c r="O17" s="13"/>
      <c r="P17" s="26">
        <f t="shared" si="1"/>
        <v>4.4219405712073137</v>
      </c>
      <c r="Q17" s="27"/>
      <c r="R17" s="29">
        <f t="shared" si="4"/>
        <v>26.518148644072681</v>
      </c>
      <c r="S17" s="27"/>
      <c r="T17" s="28">
        <f t="shared" si="2"/>
        <v>2430.7967240323392</v>
      </c>
      <c r="V17" s="6"/>
    </row>
    <row r="18" spans="6:22" ht="15" customHeight="1" x14ac:dyDescent="0.2">
      <c r="F18" s="12" t="s">
        <v>10</v>
      </c>
      <c r="G18" s="12"/>
      <c r="H18" s="13">
        <v>412014</v>
      </c>
      <c r="I18" s="13"/>
      <c r="J18" s="26">
        <f t="shared" si="0"/>
        <v>5.4981134905509057</v>
      </c>
      <c r="K18" s="27"/>
      <c r="L18" s="26">
        <f t="shared" si="3"/>
        <v>32.860427124848577</v>
      </c>
      <c r="M18" s="27"/>
      <c r="N18" s="14">
        <v>1026.35289579</v>
      </c>
      <c r="O18" s="13"/>
      <c r="P18" s="26">
        <f t="shared" si="1"/>
        <v>5.4710957078929754</v>
      </c>
      <c r="Q18" s="27"/>
      <c r="R18" s="29">
        <f t="shared" si="4"/>
        <v>31.989244351965656</v>
      </c>
      <c r="S18" s="27"/>
      <c r="T18" s="28">
        <f t="shared" si="2"/>
        <v>2491.0631575383363</v>
      </c>
      <c r="V18" s="6"/>
    </row>
    <row r="19" spans="6:22" ht="15" customHeight="1" x14ac:dyDescent="0.2">
      <c r="F19" s="15" t="s">
        <v>11</v>
      </c>
      <c r="G19" s="15"/>
      <c r="H19" s="16">
        <v>418599</v>
      </c>
      <c r="I19" s="16"/>
      <c r="J19" s="30">
        <f t="shared" si="0"/>
        <v>5.5859869058602829</v>
      </c>
      <c r="K19" s="31"/>
      <c r="L19" s="30">
        <f t="shared" si="3"/>
        <v>38.446414030708858</v>
      </c>
      <c r="M19" s="31"/>
      <c r="N19" s="17">
        <v>1064.63103639</v>
      </c>
      <c r="O19" s="16"/>
      <c r="P19" s="30">
        <f t="shared" si="1"/>
        <v>5.6751418713537287</v>
      </c>
      <c r="Q19" s="31"/>
      <c r="R19" s="32">
        <f t="shared" si="4"/>
        <v>37.664386223319383</v>
      </c>
      <c r="S19" s="31"/>
      <c r="T19" s="33">
        <f t="shared" si="2"/>
        <v>2543.3195884127772</v>
      </c>
      <c r="V19" s="6"/>
    </row>
    <row r="20" spans="6:22" ht="15" customHeight="1" x14ac:dyDescent="0.2">
      <c r="F20" s="12" t="s">
        <v>12</v>
      </c>
      <c r="G20" s="12"/>
      <c r="H20" s="13">
        <v>402252</v>
      </c>
      <c r="I20" s="13"/>
      <c r="J20" s="26">
        <f t="shared" si="0"/>
        <v>5.3678446552813321</v>
      </c>
      <c r="K20" s="27"/>
      <c r="L20" s="26">
        <f t="shared" si="3"/>
        <v>43.81425868599019</v>
      </c>
      <c r="M20" s="27"/>
      <c r="N20" s="14">
        <v>1033.33044997</v>
      </c>
      <c r="O20" s="13"/>
      <c r="P20" s="26">
        <f t="shared" si="1"/>
        <v>5.5082903871133277</v>
      </c>
      <c r="Q20" s="27"/>
      <c r="R20" s="29">
        <f t="shared" si="4"/>
        <v>43.17267661043271</v>
      </c>
      <c r="S20" s="27"/>
      <c r="T20" s="28">
        <f t="shared" si="2"/>
        <v>2568.8634238487321</v>
      </c>
      <c r="V20" s="6"/>
    </row>
    <row r="21" spans="6:22" ht="15" customHeight="1" x14ac:dyDescent="0.2">
      <c r="F21" s="12" t="s">
        <v>13</v>
      </c>
      <c r="G21" s="12"/>
      <c r="H21" s="13">
        <v>372197</v>
      </c>
      <c r="I21" s="13"/>
      <c r="J21" s="26">
        <f t="shared" si="0"/>
        <v>4.9667762426581996</v>
      </c>
      <c r="K21" s="27"/>
      <c r="L21" s="26">
        <f t="shared" si="3"/>
        <v>48.781034928648388</v>
      </c>
      <c r="M21" s="27"/>
      <c r="N21" s="14">
        <v>959.54334034999999</v>
      </c>
      <c r="O21" s="13"/>
      <c r="P21" s="26">
        <f t="shared" si="1"/>
        <v>5.1149594573758721</v>
      </c>
      <c r="Q21" s="27"/>
      <c r="R21" s="29">
        <f t="shared" si="4"/>
        <v>48.287636067808585</v>
      </c>
      <c r="S21" s="27"/>
      <c r="T21" s="28">
        <f t="shared" si="2"/>
        <v>2578.0523226947021</v>
      </c>
      <c r="V21" s="6"/>
    </row>
    <row r="22" spans="6:22" ht="15" customHeight="1" x14ac:dyDescent="0.2">
      <c r="F22" s="12" t="s">
        <v>14</v>
      </c>
      <c r="G22" s="12"/>
      <c r="H22" s="13">
        <v>339598</v>
      </c>
      <c r="I22" s="13"/>
      <c r="J22" s="26">
        <f t="shared" si="0"/>
        <v>4.5317594673096213</v>
      </c>
      <c r="K22" s="27"/>
      <c r="L22" s="26">
        <f t="shared" si="3"/>
        <v>53.312794395958008</v>
      </c>
      <c r="M22" s="27"/>
      <c r="N22" s="14">
        <v>878.64333923000004</v>
      </c>
      <c r="O22" s="13"/>
      <c r="P22" s="26">
        <f t="shared" si="1"/>
        <v>4.6837124167997519</v>
      </c>
      <c r="Q22" s="27"/>
      <c r="R22" s="29">
        <f t="shared" si="4"/>
        <v>52.971348484608335</v>
      </c>
      <c r="S22" s="27"/>
      <c r="T22" s="28">
        <f t="shared" si="2"/>
        <v>2587.3042221391174</v>
      </c>
      <c r="V22" s="6"/>
    </row>
    <row r="23" spans="6:22" ht="15" customHeight="1" x14ac:dyDescent="0.2">
      <c r="F23" s="12" t="s">
        <v>15</v>
      </c>
      <c r="G23" s="12"/>
      <c r="H23" s="13">
        <v>331111</v>
      </c>
      <c r="I23" s="13"/>
      <c r="J23" s="26">
        <f t="shared" si="0"/>
        <v>4.4185048468493813</v>
      </c>
      <c r="K23" s="27"/>
      <c r="L23" s="26">
        <f t="shared" si="3"/>
        <v>57.731299242807388</v>
      </c>
      <c r="M23" s="27"/>
      <c r="N23" s="14">
        <v>842.34892688000002</v>
      </c>
      <c r="O23" s="13"/>
      <c r="P23" s="26">
        <f t="shared" si="1"/>
        <v>4.4902407517972964</v>
      </c>
      <c r="Q23" s="27"/>
      <c r="R23" s="29">
        <f t="shared" si="4"/>
        <v>57.461589236405629</v>
      </c>
      <c r="S23" s="27"/>
      <c r="T23" s="28">
        <f t="shared" si="2"/>
        <v>2544.0076798415034</v>
      </c>
      <c r="V23" s="6"/>
    </row>
    <row r="24" spans="6:22" ht="15" customHeight="1" x14ac:dyDescent="0.2">
      <c r="F24" s="15" t="s">
        <v>16</v>
      </c>
      <c r="G24" s="15"/>
      <c r="H24" s="16">
        <v>285226</v>
      </c>
      <c r="I24" s="16"/>
      <c r="J24" s="30">
        <f t="shared" si="0"/>
        <v>3.8061932809464549</v>
      </c>
      <c r="K24" s="31"/>
      <c r="L24" s="30">
        <f t="shared" si="3"/>
        <v>61.537492523753841</v>
      </c>
      <c r="M24" s="31"/>
      <c r="N24" s="17">
        <v>726.72024342999998</v>
      </c>
      <c r="O24" s="16"/>
      <c r="P24" s="30">
        <f t="shared" si="1"/>
        <v>3.8738683555897753</v>
      </c>
      <c r="Q24" s="31"/>
      <c r="R24" s="32">
        <f t="shared" si="4"/>
        <v>61.335457591995407</v>
      </c>
      <c r="S24" s="31"/>
      <c r="T24" s="33">
        <f t="shared" si="2"/>
        <v>2547.875170671678</v>
      </c>
      <c r="V24" s="6"/>
    </row>
    <row r="25" spans="6:22" ht="15" customHeight="1" x14ac:dyDescent="0.2">
      <c r="F25" s="12" t="s">
        <v>17</v>
      </c>
      <c r="G25" s="12"/>
      <c r="H25" s="13">
        <v>252244</v>
      </c>
      <c r="I25" s="13"/>
      <c r="J25" s="26">
        <f t="shared" si="0"/>
        <v>3.3660655689139749</v>
      </c>
      <c r="K25" s="27"/>
      <c r="L25" s="26">
        <f t="shared" si="3"/>
        <v>64.903558092667822</v>
      </c>
      <c r="M25" s="27"/>
      <c r="N25" s="14">
        <v>639.49832542999991</v>
      </c>
      <c r="O25" s="13"/>
      <c r="P25" s="26">
        <f t="shared" si="1"/>
        <v>3.4089215880974058</v>
      </c>
      <c r="Q25" s="27"/>
      <c r="R25" s="29">
        <f t="shared" si="4"/>
        <v>64.744379180092807</v>
      </c>
      <c r="S25" s="27"/>
      <c r="T25" s="28">
        <f t="shared" si="2"/>
        <v>2535.2370142798236</v>
      </c>
      <c r="V25" s="6"/>
    </row>
    <row r="26" spans="6:22" ht="15" customHeight="1" x14ac:dyDescent="0.2">
      <c r="F26" s="12" t="s">
        <v>18</v>
      </c>
      <c r="G26" s="12"/>
      <c r="H26" s="13">
        <v>229166</v>
      </c>
      <c r="I26" s="13"/>
      <c r="J26" s="26">
        <f t="shared" si="0"/>
        <v>3.0581016086239519</v>
      </c>
      <c r="K26" s="27"/>
      <c r="L26" s="26">
        <f t="shared" si="3"/>
        <v>67.961659701291779</v>
      </c>
      <c r="M26" s="27"/>
      <c r="N26" s="14">
        <v>577.37852633</v>
      </c>
      <c r="O26" s="13"/>
      <c r="P26" s="26">
        <f t="shared" si="1"/>
        <v>3.077784639368299</v>
      </c>
      <c r="Q26" s="27"/>
      <c r="R26" s="29">
        <f t="shared" si="4"/>
        <v>67.82216381946111</v>
      </c>
      <c r="S26" s="27"/>
      <c r="T26" s="28">
        <f t="shared" si="2"/>
        <v>2519.4772624647635</v>
      </c>
      <c r="V26" s="6"/>
    </row>
    <row r="27" spans="6:22" ht="15" customHeight="1" x14ac:dyDescent="0.2">
      <c r="F27" s="12" t="s">
        <v>19</v>
      </c>
      <c r="G27" s="12"/>
      <c r="H27" s="13">
        <v>211232</v>
      </c>
      <c r="I27" s="13"/>
      <c r="J27" s="26">
        <f t="shared" si="0"/>
        <v>2.818781664788208</v>
      </c>
      <c r="K27" s="27"/>
      <c r="L27" s="26">
        <f t="shared" si="3"/>
        <v>70.780441366079984</v>
      </c>
      <c r="M27" s="27"/>
      <c r="N27" s="14">
        <v>527.59573620999993</v>
      </c>
      <c r="O27" s="13"/>
      <c r="P27" s="26">
        <f t="shared" si="1"/>
        <v>2.8124115786309152</v>
      </c>
      <c r="Q27" s="27"/>
      <c r="R27" s="29">
        <f t="shared" si="4"/>
        <v>70.634575398092025</v>
      </c>
      <c r="S27" s="27"/>
      <c r="T27" s="28">
        <f t="shared" si="2"/>
        <v>2497.7074316864864</v>
      </c>
      <c r="V27" s="6"/>
    </row>
    <row r="28" spans="6:22" ht="15" customHeight="1" x14ac:dyDescent="0.2">
      <c r="F28" s="12" t="s">
        <v>20</v>
      </c>
      <c r="G28" s="12"/>
      <c r="H28" s="13">
        <v>195189</v>
      </c>
      <c r="I28" s="13"/>
      <c r="J28" s="26">
        <f t="shared" si="0"/>
        <v>2.6046961367990913</v>
      </c>
      <c r="K28" s="27"/>
      <c r="L28" s="26">
        <f t="shared" si="3"/>
        <v>73.385137502879076</v>
      </c>
      <c r="M28" s="27"/>
      <c r="N28" s="14">
        <v>487.66498758999995</v>
      </c>
      <c r="O28" s="13"/>
      <c r="P28" s="26">
        <f t="shared" si="1"/>
        <v>2.5995559923272595</v>
      </c>
      <c r="Q28" s="27"/>
      <c r="R28" s="29">
        <f t="shared" si="4"/>
        <v>73.234131390419279</v>
      </c>
      <c r="S28" s="27"/>
      <c r="T28" s="28">
        <f t="shared" si="2"/>
        <v>2498.4245402661008</v>
      </c>
      <c r="V28" s="6"/>
    </row>
    <row r="29" spans="6:22" ht="15" customHeight="1" x14ac:dyDescent="0.2">
      <c r="F29" s="15" t="s">
        <v>21</v>
      </c>
      <c r="G29" s="15"/>
      <c r="H29" s="16">
        <v>179580</v>
      </c>
      <c r="I29" s="16"/>
      <c r="J29" s="30">
        <f t="shared" si="0"/>
        <v>2.3964021140862486</v>
      </c>
      <c r="K29" s="31"/>
      <c r="L29" s="30">
        <f t="shared" si="3"/>
        <v>75.781539616965318</v>
      </c>
      <c r="M29" s="31"/>
      <c r="N29" s="17">
        <v>444.38820143999999</v>
      </c>
      <c r="O29" s="16"/>
      <c r="P29" s="30">
        <f t="shared" si="1"/>
        <v>2.3688639565490393</v>
      </c>
      <c r="Q29" s="31"/>
      <c r="R29" s="32">
        <f t="shared" si="4"/>
        <v>75.602995346968314</v>
      </c>
      <c r="S29" s="31"/>
      <c r="T29" s="33">
        <f t="shared" si="2"/>
        <v>2474.5974019378546</v>
      </c>
      <c r="V29" s="6"/>
    </row>
    <row r="30" spans="6:22" ht="15" customHeight="1" x14ac:dyDescent="0.2">
      <c r="F30" s="12" t="s">
        <v>22</v>
      </c>
      <c r="G30" s="12"/>
      <c r="H30" s="13">
        <v>164278</v>
      </c>
      <c r="I30" s="13"/>
      <c r="J30" s="26">
        <f t="shared" si="0"/>
        <v>2.1922048474098492</v>
      </c>
      <c r="K30" s="27"/>
      <c r="L30" s="26">
        <f t="shared" si="3"/>
        <v>77.973744464375173</v>
      </c>
      <c r="M30" s="27"/>
      <c r="N30" s="14">
        <v>405.61597135000005</v>
      </c>
      <c r="O30" s="13"/>
      <c r="P30" s="26">
        <f t="shared" si="1"/>
        <v>2.1621839905247211</v>
      </c>
      <c r="Q30" s="27"/>
      <c r="R30" s="29">
        <f t="shared" si="4"/>
        <v>77.765179337493038</v>
      </c>
      <c r="S30" s="27"/>
      <c r="T30" s="28">
        <f t="shared" si="2"/>
        <v>2469.0827216669309</v>
      </c>
      <c r="V30" s="6"/>
    </row>
    <row r="31" spans="6:22" ht="15" customHeight="1" x14ac:dyDescent="0.2">
      <c r="F31" s="12" t="s">
        <v>23</v>
      </c>
      <c r="G31" s="12"/>
      <c r="H31" s="13">
        <v>292399</v>
      </c>
      <c r="I31" s="13"/>
      <c r="J31" s="26">
        <f t="shared" si="0"/>
        <v>3.9019132517914299</v>
      </c>
      <c r="K31" s="27"/>
      <c r="L31" s="26">
        <f t="shared" si="3"/>
        <v>81.8756577161666</v>
      </c>
      <c r="M31" s="27"/>
      <c r="N31" s="14">
        <v>717.64575482000009</v>
      </c>
      <c r="O31" s="13"/>
      <c r="P31" s="26">
        <f t="shared" si="1"/>
        <v>3.8254957189565642</v>
      </c>
      <c r="Q31" s="27"/>
      <c r="R31" s="29">
        <f t="shared" si="4"/>
        <v>81.590675056449598</v>
      </c>
      <c r="S31" s="27"/>
      <c r="T31" s="28">
        <f t="shared" si="2"/>
        <v>2454.3372406198387</v>
      </c>
      <c r="V31" s="6"/>
    </row>
    <row r="32" spans="6:22" ht="15" customHeight="1" x14ac:dyDescent="0.2">
      <c r="F32" s="12" t="s">
        <v>24</v>
      </c>
      <c r="G32" s="12"/>
      <c r="H32" s="13">
        <v>243227</v>
      </c>
      <c r="I32" s="13"/>
      <c r="J32" s="26">
        <f t="shared" si="0"/>
        <v>3.2457383728859339</v>
      </c>
      <c r="K32" s="27"/>
      <c r="L32" s="26">
        <f t="shared" si="3"/>
        <v>85.121396089052539</v>
      </c>
      <c r="M32" s="27"/>
      <c r="N32" s="14">
        <v>588.64050928999995</v>
      </c>
      <c r="O32" s="13"/>
      <c r="P32" s="26">
        <f t="shared" si="1"/>
        <v>3.1378179737969929</v>
      </c>
      <c r="Q32" s="27"/>
      <c r="R32" s="29">
        <f t="shared" si="4"/>
        <v>84.728493030246597</v>
      </c>
      <c r="S32" s="27"/>
      <c r="T32" s="28">
        <f t="shared" si="2"/>
        <v>2420.1281489719477</v>
      </c>
      <c r="V32" s="6"/>
    </row>
    <row r="33" spans="6:22" ht="15" customHeight="1" x14ac:dyDescent="0.2">
      <c r="F33" s="12" t="s">
        <v>25</v>
      </c>
      <c r="G33" s="12"/>
      <c r="H33" s="13">
        <v>185219</v>
      </c>
      <c r="I33" s="13"/>
      <c r="J33" s="26">
        <f t="shared" si="0"/>
        <v>2.4716516492312111</v>
      </c>
      <c r="K33" s="27"/>
      <c r="L33" s="26">
        <f t="shared" si="3"/>
        <v>87.593047738283744</v>
      </c>
      <c r="M33" s="27"/>
      <c r="N33" s="14">
        <v>449.07304112999998</v>
      </c>
      <c r="O33" s="13"/>
      <c r="P33" s="26">
        <f t="shared" si="1"/>
        <v>2.3938370495517116</v>
      </c>
      <c r="Q33" s="27"/>
      <c r="R33" s="29">
        <f t="shared" si="4"/>
        <v>87.122330079798303</v>
      </c>
      <c r="S33" s="27"/>
      <c r="T33" s="28">
        <f t="shared" si="2"/>
        <v>2424.5516989617695</v>
      </c>
      <c r="V33" s="6"/>
    </row>
    <row r="34" spans="6:22" ht="15" customHeight="1" x14ac:dyDescent="0.2">
      <c r="F34" s="15" t="s">
        <v>26</v>
      </c>
      <c r="G34" s="15"/>
      <c r="H34" s="16">
        <v>138963</v>
      </c>
      <c r="I34" s="16"/>
      <c r="J34" s="30">
        <f t="shared" si="0"/>
        <v>1.8543892804308242</v>
      </c>
      <c r="K34" s="31"/>
      <c r="L34" s="30">
        <f t="shared" si="3"/>
        <v>89.447437018714567</v>
      </c>
      <c r="M34" s="31"/>
      <c r="N34" s="17">
        <v>339.78230538999998</v>
      </c>
      <c r="O34" s="16"/>
      <c r="P34" s="30">
        <f t="shared" si="1"/>
        <v>1.811249834499002</v>
      </c>
      <c r="Q34" s="31"/>
      <c r="R34" s="32">
        <f t="shared" si="4"/>
        <v>88.933579914297312</v>
      </c>
      <c r="S34" s="31"/>
      <c r="T34" s="33">
        <f t="shared" si="2"/>
        <v>2445.1278785719942</v>
      </c>
      <c r="V34" s="6"/>
    </row>
    <row r="35" spans="6:22" ht="15" customHeight="1" x14ac:dyDescent="0.2">
      <c r="F35" s="12" t="s">
        <v>27</v>
      </c>
      <c r="G35" s="12"/>
      <c r="H35" s="13">
        <v>108631</v>
      </c>
      <c r="I35" s="13"/>
      <c r="J35" s="26">
        <f t="shared" si="0"/>
        <v>1.4496244462373498</v>
      </c>
      <c r="K35" s="27"/>
      <c r="L35" s="26">
        <f t="shared" si="3"/>
        <v>90.897061464951918</v>
      </c>
      <c r="M35" s="27"/>
      <c r="N35" s="14">
        <v>269.72854894</v>
      </c>
      <c r="O35" s="13"/>
      <c r="P35" s="26">
        <f t="shared" si="1"/>
        <v>1.4378199861422485</v>
      </c>
      <c r="Q35" s="27"/>
      <c r="R35" s="29">
        <f t="shared" si="4"/>
        <v>90.371399900439556</v>
      </c>
      <c r="S35" s="27"/>
      <c r="T35" s="28">
        <f t="shared" si="2"/>
        <v>2482.9795264703444</v>
      </c>
      <c r="V35" s="6"/>
    </row>
    <row r="36" spans="6:22" ht="15" customHeight="1" x14ac:dyDescent="0.2">
      <c r="F36" s="12" t="s">
        <v>28</v>
      </c>
      <c r="G36" s="12"/>
      <c r="H36" s="13">
        <v>88963</v>
      </c>
      <c r="I36" s="13"/>
      <c r="J36" s="26">
        <f t="shared" si="0"/>
        <v>1.1871651702609141</v>
      </c>
      <c r="K36" s="27"/>
      <c r="L36" s="26">
        <f t="shared" si="3"/>
        <v>92.084226635212829</v>
      </c>
      <c r="M36" s="27"/>
      <c r="N36" s="14">
        <v>223.08584453</v>
      </c>
      <c r="O36" s="13"/>
      <c r="P36" s="26">
        <f t="shared" si="1"/>
        <v>1.1891855243028335</v>
      </c>
      <c r="Q36" s="27"/>
      <c r="R36" s="29">
        <f t="shared" si="4"/>
        <v>91.560585424742385</v>
      </c>
      <c r="S36" s="27"/>
      <c r="T36" s="28">
        <f t="shared" si="2"/>
        <v>2507.6250186032394</v>
      </c>
      <c r="V36" s="6"/>
    </row>
    <row r="37" spans="6:22" ht="15" customHeight="1" x14ac:dyDescent="0.2">
      <c r="F37" s="12" t="s">
        <v>29</v>
      </c>
      <c r="G37" s="12"/>
      <c r="H37" s="13">
        <v>75020</v>
      </c>
      <c r="I37" s="13"/>
      <c r="J37" s="26">
        <f t="shared" si="0"/>
        <v>1.0011030548989328</v>
      </c>
      <c r="K37" s="27"/>
      <c r="L37" s="26">
        <f t="shared" si="3"/>
        <v>93.085329690111763</v>
      </c>
      <c r="M37" s="27"/>
      <c r="N37" s="14">
        <v>189.17432306999999</v>
      </c>
      <c r="O37" s="13"/>
      <c r="P37" s="26">
        <f t="shared" si="1"/>
        <v>1.0084161415018829</v>
      </c>
      <c r="Q37" s="27"/>
      <c r="R37" s="29">
        <f t="shared" si="4"/>
        <v>92.569001566244268</v>
      </c>
      <c r="S37" s="27"/>
      <c r="T37" s="28">
        <f t="shared" si="2"/>
        <v>2521.6518671021058</v>
      </c>
      <c r="V37" s="6"/>
    </row>
    <row r="38" spans="6:22" ht="15" customHeight="1" x14ac:dyDescent="0.2">
      <c r="F38" s="12" t="s">
        <v>30</v>
      </c>
      <c r="G38" s="12"/>
      <c r="H38" s="13">
        <v>63171</v>
      </c>
      <c r="I38" s="13"/>
      <c r="J38" s="26">
        <f t="shared" si="0"/>
        <v>0.84298428527086766</v>
      </c>
      <c r="K38" s="27"/>
      <c r="L38" s="26">
        <f t="shared" si="3"/>
        <v>93.928313975382636</v>
      </c>
      <c r="M38" s="27"/>
      <c r="N38" s="14">
        <v>160.02068874</v>
      </c>
      <c r="O38" s="13"/>
      <c r="P38" s="26">
        <f t="shared" si="1"/>
        <v>0.85300923973680076</v>
      </c>
      <c r="Q38" s="27"/>
      <c r="R38" s="29">
        <f t="shared" si="4"/>
        <v>93.422010805981074</v>
      </c>
      <c r="S38" s="27"/>
      <c r="T38" s="28">
        <f t="shared" si="2"/>
        <v>2533.1352794795075</v>
      </c>
      <c r="V38" s="6"/>
    </row>
    <row r="39" spans="6:22" ht="15" customHeight="1" x14ac:dyDescent="0.2">
      <c r="F39" s="15" t="s">
        <v>31</v>
      </c>
      <c r="G39" s="15"/>
      <c r="H39" s="16">
        <v>53928</v>
      </c>
      <c r="I39" s="16"/>
      <c r="J39" s="30">
        <f t="shared" si="0"/>
        <v>0.7196412362648581</v>
      </c>
      <c r="K39" s="31"/>
      <c r="L39" s="30">
        <f t="shared" si="3"/>
        <v>94.647955211647499</v>
      </c>
      <c r="M39" s="31"/>
      <c r="N39" s="17">
        <v>138.02181313999998</v>
      </c>
      <c r="O39" s="16"/>
      <c r="P39" s="30">
        <f t="shared" si="1"/>
        <v>0.73574162704010715</v>
      </c>
      <c r="Q39" s="31"/>
      <c r="R39" s="32">
        <f t="shared" si="4"/>
        <v>94.157752433021187</v>
      </c>
      <c r="S39" s="31"/>
      <c r="T39" s="33">
        <f t="shared" si="2"/>
        <v>2559.3719985907132</v>
      </c>
      <c r="V39" s="6"/>
    </row>
    <row r="40" spans="6:22" ht="15" customHeight="1" x14ac:dyDescent="0.2">
      <c r="F40" s="12" t="s">
        <v>32</v>
      </c>
      <c r="G40" s="12"/>
      <c r="H40" s="13">
        <v>46063</v>
      </c>
      <c r="I40" s="13"/>
      <c r="J40" s="26">
        <f t="shared" si="0"/>
        <v>0.61468688373513125</v>
      </c>
      <c r="K40" s="27"/>
      <c r="L40" s="26">
        <f t="shared" si="3"/>
        <v>95.262642095382631</v>
      </c>
      <c r="M40" s="27"/>
      <c r="N40" s="14">
        <v>117.37357403</v>
      </c>
      <c r="O40" s="13"/>
      <c r="P40" s="26">
        <f t="shared" si="1"/>
        <v>0.62567374216965521</v>
      </c>
      <c r="Q40" s="27"/>
      <c r="R40" s="29">
        <f t="shared" si="4"/>
        <v>94.78342617519084</v>
      </c>
      <c r="S40" s="27"/>
      <c r="T40" s="28">
        <f t="shared" si="2"/>
        <v>2548.1096331111739</v>
      </c>
      <c r="V40" s="6"/>
    </row>
    <row r="41" spans="6:22" ht="15" customHeight="1" x14ac:dyDescent="0.2">
      <c r="F41" s="12" t="s">
        <v>33</v>
      </c>
      <c r="G41" s="12"/>
      <c r="H41" s="13">
        <v>73202</v>
      </c>
      <c r="I41" s="13"/>
      <c r="J41" s="26">
        <f t="shared" si="0"/>
        <v>0.9768427862531549</v>
      </c>
      <c r="K41" s="27"/>
      <c r="L41" s="26">
        <f t="shared" si="3"/>
        <v>96.239484881635789</v>
      </c>
      <c r="M41" s="27"/>
      <c r="N41" s="14">
        <v>189.04527183000002</v>
      </c>
      <c r="O41" s="13"/>
      <c r="P41" s="26">
        <f t="shared" si="1"/>
        <v>1.0077282185777521</v>
      </c>
      <c r="Q41" s="27"/>
      <c r="R41" s="29">
        <f t="shared" si="4"/>
        <v>95.791154393768593</v>
      </c>
      <c r="S41" s="27"/>
      <c r="T41" s="28">
        <f t="shared" si="2"/>
        <v>2582.5151202152952</v>
      </c>
      <c r="V41" s="6"/>
    </row>
    <row r="42" spans="6:22" ht="15" customHeight="1" x14ac:dyDescent="0.2">
      <c r="F42" s="12" t="s">
        <v>34</v>
      </c>
      <c r="G42" s="12"/>
      <c r="H42" s="13">
        <v>56390</v>
      </c>
      <c r="I42" s="13"/>
      <c r="J42" s="26">
        <f t="shared" si="0"/>
        <v>0.75249535144962443</v>
      </c>
      <c r="K42" s="27"/>
      <c r="L42" s="26">
        <f t="shared" si="3"/>
        <v>96.991980233085414</v>
      </c>
      <c r="M42" s="27"/>
      <c r="N42" s="14">
        <v>147.20896719999999</v>
      </c>
      <c r="O42" s="13"/>
      <c r="P42" s="26">
        <f t="shared" si="1"/>
        <v>0.78471484020255344</v>
      </c>
      <c r="Q42" s="27"/>
      <c r="R42" s="29">
        <f t="shared" si="4"/>
        <v>96.575869233971147</v>
      </c>
      <c r="S42" s="27"/>
      <c r="T42" s="28">
        <f t="shared" si="2"/>
        <v>2610.5509345628657</v>
      </c>
      <c r="V42" s="6"/>
    </row>
    <row r="43" spans="6:22" ht="15" customHeight="1" x14ac:dyDescent="0.2">
      <c r="F43" s="12" t="s">
        <v>35</v>
      </c>
      <c r="G43" s="12"/>
      <c r="H43" s="13">
        <v>42509</v>
      </c>
      <c r="I43" s="13"/>
      <c r="J43" s="26">
        <f t="shared" si="0"/>
        <v>0.56726059398425399</v>
      </c>
      <c r="K43" s="27"/>
      <c r="L43" s="26">
        <f t="shared" si="3"/>
        <v>97.559240827069672</v>
      </c>
      <c r="M43" s="27"/>
      <c r="N43" s="14">
        <v>112.46290906</v>
      </c>
      <c r="O43" s="13"/>
      <c r="P43" s="26">
        <f t="shared" si="1"/>
        <v>0.59949686075735342</v>
      </c>
      <c r="Q43" s="27"/>
      <c r="R43" s="29">
        <f t="shared" si="4"/>
        <v>97.175366094728503</v>
      </c>
      <c r="S43" s="27"/>
      <c r="T43" s="28">
        <f t="shared" si="2"/>
        <v>2645.6258453503965</v>
      </c>
      <c r="V43" s="6"/>
    </row>
    <row r="44" spans="6:22" ht="15" customHeight="1" x14ac:dyDescent="0.2">
      <c r="F44" s="15" t="s">
        <v>36</v>
      </c>
      <c r="G44" s="15"/>
      <c r="H44" s="16">
        <v>32613</v>
      </c>
      <c r="I44" s="16"/>
      <c r="J44" s="30">
        <f t="shared" si="0"/>
        <v>0.43520359809942544</v>
      </c>
      <c r="K44" s="31"/>
      <c r="L44" s="30">
        <f t="shared" si="3"/>
        <v>97.994444425169092</v>
      </c>
      <c r="M44" s="31"/>
      <c r="N44" s="17">
        <v>87.37341164</v>
      </c>
      <c r="O44" s="16"/>
      <c r="P44" s="30">
        <f t="shared" si="1"/>
        <v>0.46575432228855773</v>
      </c>
      <c r="Q44" s="31"/>
      <c r="R44" s="32">
        <f t="shared" si="4"/>
        <v>97.641120417017063</v>
      </c>
      <c r="S44" s="31"/>
      <c r="T44" s="33">
        <f t="shared" si="2"/>
        <v>2679.0976494036122</v>
      </c>
      <c r="V44" s="6"/>
    </row>
    <row r="45" spans="6:22" ht="15" customHeight="1" x14ac:dyDescent="0.2">
      <c r="F45" s="12" t="s">
        <v>37</v>
      </c>
      <c r="G45" s="12"/>
      <c r="H45" s="13">
        <v>25051</v>
      </c>
      <c r="I45" s="13"/>
      <c r="J45" s="26">
        <f t="shared" si="0"/>
        <v>0.33429262367732826</v>
      </c>
      <c r="K45" s="27"/>
      <c r="L45" s="26">
        <f t="shared" si="3"/>
        <v>98.328737048846421</v>
      </c>
      <c r="M45" s="27"/>
      <c r="N45" s="14">
        <v>68.393101270000003</v>
      </c>
      <c r="O45" s="13"/>
      <c r="P45" s="26">
        <f t="shared" si="1"/>
        <v>0.36457752917408626</v>
      </c>
      <c r="Q45" s="27"/>
      <c r="R45" s="29">
        <f t="shared" si="4"/>
        <v>98.005697946191148</v>
      </c>
      <c r="S45" s="27"/>
      <c r="T45" s="28">
        <f t="shared" si="2"/>
        <v>2730.1545355474832</v>
      </c>
      <c r="V45" s="6"/>
    </row>
    <row r="46" spans="6:22" ht="15" customHeight="1" x14ac:dyDescent="0.2">
      <c r="F46" s="12" t="s">
        <v>38</v>
      </c>
      <c r="G46" s="12"/>
      <c r="H46" s="13">
        <v>19268</v>
      </c>
      <c r="I46" s="13"/>
      <c r="J46" s="26">
        <f t="shared" si="0"/>
        <v>0.25712148309507649</v>
      </c>
      <c r="K46" s="27"/>
      <c r="L46" s="26">
        <f t="shared" si="3"/>
        <v>98.585858531941497</v>
      </c>
      <c r="M46" s="27"/>
      <c r="N46" s="14">
        <v>53.736572639999999</v>
      </c>
      <c r="O46" s="13"/>
      <c r="P46" s="26">
        <f t="shared" si="1"/>
        <v>0.28644916688356808</v>
      </c>
      <c r="Q46" s="27"/>
      <c r="R46" s="29">
        <f t="shared" si="4"/>
        <v>98.292147113074719</v>
      </c>
      <c r="S46" s="27"/>
      <c r="T46" s="28">
        <f t="shared" si="2"/>
        <v>2788.9024621133485</v>
      </c>
      <c r="V46" s="6"/>
    </row>
    <row r="47" spans="6:22" ht="15" customHeight="1" x14ac:dyDescent="0.2">
      <c r="F47" s="12" t="s">
        <v>39</v>
      </c>
      <c r="G47" s="12"/>
      <c r="H47" s="13">
        <v>44802</v>
      </c>
      <c r="I47" s="13"/>
      <c r="J47" s="26">
        <f t="shared" si="0"/>
        <v>0.59785949167664609</v>
      </c>
      <c r="K47" s="27"/>
      <c r="L47" s="26">
        <f t="shared" si="3"/>
        <v>99.183718023618141</v>
      </c>
      <c r="M47" s="27"/>
      <c r="N47" s="14">
        <v>127.24264806999999</v>
      </c>
      <c r="O47" s="13"/>
      <c r="P47" s="26">
        <f t="shared" si="1"/>
        <v>0.67828201057577819</v>
      </c>
      <c r="Q47" s="27"/>
      <c r="R47" s="29">
        <f t="shared" si="4"/>
        <v>98.970429123650504</v>
      </c>
      <c r="S47" s="27"/>
      <c r="T47" s="28">
        <f t="shared" si="2"/>
        <v>2840.1108894692197</v>
      </c>
      <c r="V47" s="6"/>
    </row>
    <row r="48" spans="6:22" ht="15" customHeight="1" x14ac:dyDescent="0.2">
      <c r="F48" s="12" t="s">
        <v>40</v>
      </c>
      <c r="G48" s="12"/>
      <c r="H48" s="13">
        <v>21358</v>
      </c>
      <c r="I48" s="13"/>
      <c r="J48" s="26">
        <f t="shared" si="0"/>
        <v>0.28501145090017871</v>
      </c>
      <c r="K48" s="27"/>
      <c r="L48" s="26">
        <f t="shared" si="3"/>
        <v>99.468729474518327</v>
      </c>
      <c r="M48" s="27"/>
      <c r="N48" s="14">
        <v>62.657924659999999</v>
      </c>
      <c r="O48" s="13"/>
      <c r="P48" s="26">
        <f t="shared" si="1"/>
        <v>0.33400549078096875</v>
      </c>
      <c r="Q48" s="27"/>
      <c r="R48" s="29">
        <f t="shared" si="4"/>
        <v>99.304434614431472</v>
      </c>
      <c r="S48" s="27"/>
      <c r="T48" s="28">
        <f t="shared" si="2"/>
        <v>2933.6981299747163</v>
      </c>
      <c r="V48" s="6"/>
    </row>
    <row r="49" spans="6:22" ht="15" customHeight="1" x14ac:dyDescent="0.2">
      <c r="F49" s="15" t="s">
        <v>41</v>
      </c>
      <c r="G49" s="15"/>
      <c r="H49" s="16">
        <v>11603</v>
      </c>
      <c r="I49" s="16"/>
      <c r="J49" s="30">
        <f t="shared" si="0"/>
        <v>0.1548360270060293</v>
      </c>
      <c r="K49" s="31"/>
      <c r="L49" s="30">
        <f t="shared" si="3"/>
        <v>99.623565501524354</v>
      </c>
      <c r="M49" s="31"/>
      <c r="N49" s="17">
        <v>35.360727689999997</v>
      </c>
      <c r="O49" s="16"/>
      <c r="P49" s="30">
        <f t="shared" si="1"/>
        <v>0.18849454830428533</v>
      </c>
      <c r="Q49" s="31"/>
      <c r="R49" s="32">
        <f t="shared" si="4"/>
        <v>99.492929162735763</v>
      </c>
      <c r="S49" s="31"/>
      <c r="T49" s="33">
        <f t="shared" si="2"/>
        <v>3047.5504343704215</v>
      </c>
      <c r="V49" s="6"/>
    </row>
    <row r="50" spans="6:22" ht="15" customHeight="1" x14ac:dyDescent="0.2">
      <c r="F50" s="12" t="s">
        <v>42</v>
      </c>
      <c r="G50" s="12"/>
      <c r="H50" s="13">
        <v>7135</v>
      </c>
      <c r="I50" s="13"/>
      <c r="J50" s="26">
        <f t="shared" si="0"/>
        <v>9.5212880521246143E-2</v>
      </c>
      <c r="K50" s="27"/>
      <c r="L50" s="26">
        <f t="shared" si="3"/>
        <v>99.718778382045599</v>
      </c>
      <c r="M50" s="27"/>
      <c r="N50" s="14">
        <v>22.595308190000001</v>
      </c>
      <c r="O50" s="13"/>
      <c r="P50" s="26">
        <f t="shared" si="1"/>
        <v>0.12044696727987979</v>
      </c>
      <c r="Q50" s="27"/>
      <c r="R50" s="29">
        <f t="shared" si="4"/>
        <v>99.613376130015638</v>
      </c>
      <c r="S50" s="27"/>
      <c r="T50" s="28">
        <f t="shared" si="2"/>
        <v>3166.8266559215135</v>
      </c>
      <c r="V50" s="6"/>
    </row>
    <row r="51" spans="6:22" ht="15" customHeight="1" x14ac:dyDescent="0.2">
      <c r="F51" s="18" t="s">
        <v>43</v>
      </c>
      <c r="G51" s="18"/>
      <c r="H51" s="13">
        <v>4766</v>
      </c>
      <c r="I51" s="13"/>
      <c r="J51" s="26">
        <f t="shared" si="0"/>
        <v>6.3599802181395812E-2</v>
      </c>
      <c r="K51" s="27"/>
      <c r="L51" s="26">
        <f t="shared" si="3"/>
        <v>99.782378184226999</v>
      </c>
      <c r="M51" s="27"/>
      <c r="N51" s="14">
        <v>15.5518074</v>
      </c>
      <c r="O51" s="13"/>
      <c r="P51" s="26">
        <f t="shared" si="1"/>
        <v>8.290075184191556E-2</v>
      </c>
      <c r="Q51" s="27"/>
      <c r="R51" s="29">
        <f t="shared" si="4"/>
        <v>99.696276881857557</v>
      </c>
      <c r="S51" s="27"/>
      <c r="T51" s="28">
        <f t="shared" si="2"/>
        <v>3263.0733109525809</v>
      </c>
      <c r="V51" s="6"/>
    </row>
    <row r="52" spans="6:22" ht="15" customHeight="1" x14ac:dyDescent="0.2">
      <c r="F52" s="19" t="s">
        <v>44</v>
      </c>
      <c r="G52" s="19"/>
      <c r="H52" s="13">
        <v>3119</v>
      </c>
      <c r="I52" s="13"/>
      <c r="J52" s="26">
        <f t="shared" si="0"/>
        <v>4.1621439992398986E-2</v>
      </c>
      <c r="K52" s="27"/>
      <c r="L52" s="26">
        <f t="shared" si="3"/>
        <v>99.823999624219397</v>
      </c>
      <c r="M52" s="27"/>
      <c r="N52" s="14">
        <v>10.364337599999999</v>
      </c>
      <c r="O52" s="13"/>
      <c r="P52" s="26">
        <f t="shared" si="1"/>
        <v>5.5248329488920667E-2</v>
      </c>
      <c r="Q52" s="27"/>
      <c r="R52" s="29">
        <f t="shared" si="4"/>
        <v>99.751525211346475</v>
      </c>
      <c r="S52" s="27"/>
      <c r="T52" s="28">
        <f t="shared" si="2"/>
        <v>3322.9681308111572</v>
      </c>
      <c r="V52" s="6"/>
    </row>
    <row r="53" spans="6:22" ht="15" customHeight="1" x14ac:dyDescent="0.2">
      <c r="F53" s="19" t="s">
        <v>45</v>
      </c>
      <c r="G53" s="19"/>
      <c r="H53" s="13">
        <v>7037</v>
      </c>
      <c r="I53" s="13"/>
      <c r="J53" s="26">
        <f t="shared" si="0"/>
        <v>9.3905121265313127E-2</v>
      </c>
      <c r="K53" s="27"/>
      <c r="L53" s="26">
        <f t="shared" si="3"/>
        <v>99.917904745484705</v>
      </c>
      <c r="M53" s="27"/>
      <c r="N53" s="14">
        <v>24.081323170000001</v>
      </c>
      <c r="O53" s="13"/>
      <c r="P53" s="26">
        <f t="shared" si="1"/>
        <v>0.12836834618599646</v>
      </c>
      <c r="Q53" s="27"/>
      <c r="R53" s="29">
        <f t="shared" si="4"/>
        <v>99.879893557532469</v>
      </c>
      <c r="S53" s="27"/>
      <c r="T53" s="28">
        <f t="shared" si="2"/>
        <v>3422.1007773198803</v>
      </c>
      <c r="V53" s="6"/>
    </row>
    <row r="54" spans="6:22" ht="15" customHeight="1" x14ac:dyDescent="0.2">
      <c r="F54" s="20" t="s">
        <v>46</v>
      </c>
      <c r="G54" s="20"/>
      <c r="H54" s="16">
        <v>2432</v>
      </c>
      <c r="I54" s="16"/>
      <c r="J54" s="30">
        <f t="shared" si="0"/>
        <v>3.2453780718664421E-2</v>
      </c>
      <c r="K54" s="31"/>
      <c r="L54" s="30">
        <f t="shared" si="3"/>
        <v>99.950358526203374</v>
      </c>
      <c r="M54" s="31"/>
      <c r="N54" s="17">
        <v>8.4991955000000008</v>
      </c>
      <c r="O54" s="16"/>
      <c r="P54" s="30">
        <f t="shared" si="1"/>
        <v>4.5305968552660031E-2</v>
      </c>
      <c r="Q54" s="31"/>
      <c r="R54" s="32">
        <f t="shared" si="4"/>
        <v>99.925199526085123</v>
      </c>
      <c r="S54" s="31"/>
      <c r="T54" s="33">
        <f t="shared" si="2"/>
        <v>3494.7349917763163</v>
      </c>
      <c r="V54" s="6"/>
    </row>
    <row r="55" spans="6:22" ht="15" customHeight="1" x14ac:dyDescent="0.2">
      <c r="F55" s="19" t="s">
        <v>47</v>
      </c>
      <c r="G55" s="19"/>
      <c r="H55" s="13">
        <v>1152</v>
      </c>
      <c r="I55" s="13"/>
      <c r="J55" s="26">
        <f t="shared" si="0"/>
        <v>1.5372843498314723E-2</v>
      </c>
      <c r="K55" s="27"/>
      <c r="L55" s="26">
        <f t="shared" si="3"/>
        <v>99.965731369701686</v>
      </c>
      <c r="M55" s="27"/>
      <c r="N55" s="14">
        <v>4.0042038</v>
      </c>
      <c r="O55" s="13"/>
      <c r="P55" s="26">
        <f t="shared" si="1"/>
        <v>2.1344882752872524E-2</v>
      </c>
      <c r="Q55" s="27"/>
      <c r="R55" s="29">
        <f t="shared" si="4"/>
        <v>99.946544408837994</v>
      </c>
      <c r="S55" s="27"/>
      <c r="T55" s="28">
        <f t="shared" si="2"/>
        <v>3475.8713541666662</v>
      </c>
      <c r="V55" s="6"/>
    </row>
    <row r="56" spans="6:22" ht="15" customHeight="1" x14ac:dyDescent="0.2">
      <c r="F56" s="19" t="s">
        <v>48</v>
      </c>
      <c r="G56" s="19"/>
      <c r="H56" s="13">
        <v>2568</v>
      </c>
      <c r="I56" s="13"/>
      <c r="J56" s="26">
        <f t="shared" si="0"/>
        <v>3.4268630298326573E-2</v>
      </c>
      <c r="K56" s="27"/>
      <c r="L56" s="26">
        <f t="shared" si="3"/>
        <v>100.00000000000001</v>
      </c>
      <c r="M56" s="27"/>
      <c r="N56" s="14">
        <v>10.02802797</v>
      </c>
      <c r="O56" s="13"/>
      <c r="P56" s="26">
        <f t="shared" si="1"/>
        <v>5.3455591162012352E-2</v>
      </c>
      <c r="Q56" s="27"/>
      <c r="R56" s="29">
        <f t="shared" si="4"/>
        <v>100</v>
      </c>
      <c r="S56" s="27"/>
      <c r="T56" s="28">
        <f t="shared" si="2"/>
        <v>3904.9953154205614</v>
      </c>
      <c r="V56" s="6"/>
    </row>
    <row r="57" spans="6:22" ht="15.95" customHeight="1" x14ac:dyDescent="0.2">
      <c r="F57" s="21" t="s">
        <v>53</v>
      </c>
      <c r="G57" s="21"/>
      <c r="H57" s="22">
        <v>7493734</v>
      </c>
      <c r="I57" s="22"/>
      <c r="J57" s="34">
        <f>SUM(J10:J56)</f>
        <v>100.00000000000001</v>
      </c>
      <c r="K57" s="35"/>
      <c r="L57" s="36"/>
      <c r="M57" s="36"/>
      <c r="N57" s="37">
        <v>18759.549285699999</v>
      </c>
      <c r="O57" s="22"/>
      <c r="P57" s="34">
        <f>SUM(P10:P56)</f>
        <v>100</v>
      </c>
      <c r="Q57" s="35"/>
      <c r="R57" s="36"/>
      <c r="S57" s="36"/>
      <c r="T57" s="38">
        <f t="shared" si="2"/>
        <v>2503.3647158679505</v>
      </c>
      <c r="V57" s="6"/>
    </row>
    <row r="58" spans="6:22" ht="3.95" customHeight="1" x14ac:dyDescent="0.2">
      <c r="F58"/>
      <c r="G58"/>
      <c r="H58" s="7"/>
      <c r="I58" s="7"/>
      <c r="J58" s="7"/>
      <c r="K58" s="7"/>
      <c r="L58" s="7"/>
      <c r="M58" s="7"/>
      <c r="N58" s="7"/>
      <c r="O58" s="7"/>
      <c r="P58" s="7"/>
      <c r="Q58"/>
      <c r="R58"/>
      <c r="S58"/>
      <c r="T58"/>
    </row>
    <row r="59" spans="6:22" ht="12.95" customHeight="1" x14ac:dyDescent="0.2">
      <c r="F59" s="39" t="s">
        <v>52</v>
      </c>
      <c r="G59"/>
      <c r="H59" s="7"/>
      <c r="I59" s="7"/>
      <c r="J59" s="7"/>
      <c r="K59" s="7"/>
      <c r="L59" s="7"/>
      <c r="M59" s="7"/>
      <c r="N59" s="7"/>
      <c r="O59" s="7"/>
      <c r="P59" s="7"/>
      <c r="Q59"/>
      <c r="R59"/>
      <c r="S59"/>
      <c r="T59"/>
    </row>
  </sheetData>
  <mergeCells count="11">
    <mergeCell ref="T5:T8"/>
    <mergeCell ref="F1:T1"/>
    <mergeCell ref="F3:T3"/>
    <mergeCell ref="H7:H8"/>
    <mergeCell ref="L7:L8"/>
    <mergeCell ref="J7:J8"/>
    <mergeCell ref="P7:P8"/>
    <mergeCell ref="R7:R8"/>
    <mergeCell ref="H5:L5"/>
    <mergeCell ref="F5:F8"/>
    <mergeCell ref="N5:R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C_IV.48</vt:lpstr>
      <vt:lpstr>C_IV.48!Área_de_impresión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2014-06-12T09:36:20Z</dcterms:modified>
</cp:coreProperties>
</file>