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9" sheetId="163" r:id="rId1"/>
  </sheets>
  <definedNames>
    <definedName name="_xlnm.Print_Area" localSheetId="0">C_IV.49!$F$1:$T$59</definedName>
  </definedNames>
  <calcPr calcId="145621"/>
</workbook>
</file>

<file path=xl/calcChain.xml><?xml version="1.0" encoding="utf-8"?>
<calcChain xmlns="http://schemas.openxmlformats.org/spreadsheetml/2006/main">
  <c r="J10" i="163" l="1"/>
  <c r="L10" i="163" s="1"/>
  <c r="L11" i="163" s="1"/>
  <c r="L12" i="163" s="1"/>
  <c r="L13" i="163" s="1"/>
  <c r="L14" i="163" s="1"/>
  <c r="L15" i="163" s="1"/>
  <c r="L16" i="163" s="1"/>
  <c r="L17" i="163" s="1"/>
  <c r="L18" i="163" s="1"/>
  <c r="L19" i="163" s="1"/>
  <c r="L20" i="163" s="1"/>
  <c r="L21" i="163" s="1"/>
  <c r="L22" i="163" s="1"/>
  <c r="L23" i="163" s="1"/>
  <c r="L24" i="163" s="1"/>
  <c r="L25" i="163" s="1"/>
  <c r="L26" i="163" s="1"/>
  <c r="L27" i="163" s="1"/>
  <c r="L28" i="163" s="1"/>
  <c r="L29" i="163" s="1"/>
  <c r="L30" i="163" s="1"/>
  <c r="L31" i="163" s="1"/>
  <c r="L32" i="163" s="1"/>
  <c r="L33" i="163" s="1"/>
  <c r="L34" i="163" s="1"/>
  <c r="L35" i="163" s="1"/>
  <c r="L36" i="163" s="1"/>
  <c r="L37" i="163" s="1"/>
  <c r="L38" i="163" s="1"/>
  <c r="L39" i="163" s="1"/>
  <c r="L40" i="163" s="1"/>
  <c r="L41" i="163" s="1"/>
  <c r="L42" i="163" s="1"/>
  <c r="L43" i="163" s="1"/>
  <c r="L44" i="163" s="1"/>
  <c r="L45" i="163" s="1"/>
  <c r="L46" i="163" s="1"/>
  <c r="L47" i="163" s="1"/>
  <c r="L48" i="163" s="1"/>
  <c r="L49" i="163" s="1"/>
  <c r="L50" i="163" s="1"/>
  <c r="L51" i="163" s="1"/>
  <c r="L52" i="163" s="1"/>
  <c r="L53" i="163" s="1"/>
  <c r="L54" i="163" s="1"/>
  <c r="L55" i="163" s="1"/>
  <c r="L56" i="163" s="1"/>
  <c r="P10" i="163"/>
  <c r="R10" i="163" s="1"/>
  <c r="R11" i="163" s="1"/>
  <c r="R12" i="163" s="1"/>
  <c r="R13" i="163" s="1"/>
  <c r="R14" i="163" s="1"/>
  <c r="R15" i="163" s="1"/>
  <c r="R16" i="163" s="1"/>
  <c r="R17" i="163" s="1"/>
  <c r="R18" i="163" s="1"/>
  <c r="R19" i="163" s="1"/>
  <c r="R20" i="163" s="1"/>
  <c r="R21" i="163" s="1"/>
  <c r="R22" i="163" s="1"/>
  <c r="R23" i="163" s="1"/>
  <c r="R24" i="163" s="1"/>
  <c r="R25" i="163" s="1"/>
  <c r="R26" i="163" s="1"/>
  <c r="R27" i="163" s="1"/>
  <c r="R28" i="163" s="1"/>
  <c r="R29" i="163" s="1"/>
  <c r="R30" i="163" s="1"/>
  <c r="R31" i="163" s="1"/>
  <c r="R32" i="163" s="1"/>
  <c r="R33" i="163" s="1"/>
  <c r="R34" i="163" s="1"/>
  <c r="R35" i="163" s="1"/>
  <c r="R36" i="163" s="1"/>
  <c r="R37" i="163" s="1"/>
  <c r="R38" i="163" s="1"/>
  <c r="R39" i="163" s="1"/>
  <c r="R40" i="163" s="1"/>
  <c r="R41" i="163" s="1"/>
  <c r="R42" i="163" s="1"/>
  <c r="R43" i="163" s="1"/>
  <c r="R44" i="163" s="1"/>
  <c r="R45" i="163" s="1"/>
  <c r="R46" i="163" s="1"/>
  <c r="R47" i="163" s="1"/>
  <c r="R48" i="163" s="1"/>
  <c r="R49" i="163" s="1"/>
  <c r="R50" i="163" s="1"/>
  <c r="R51" i="163" s="1"/>
  <c r="R52" i="163" s="1"/>
  <c r="R53" i="163" s="1"/>
  <c r="R54" i="163" s="1"/>
  <c r="R55" i="163" s="1"/>
  <c r="R56" i="163" s="1"/>
  <c r="T10" i="163"/>
  <c r="J11" i="163"/>
  <c r="P11" i="163"/>
  <c r="T11" i="163"/>
  <c r="J12" i="163"/>
  <c r="P12" i="163"/>
  <c r="T12" i="163"/>
  <c r="J13" i="163"/>
  <c r="P13" i="163"/>
  <c r="T13" i="163"/>
  <c r="J14" i="163"/>
  <c r="P14" i="163"/>
  <c r="T14" i="163"/>
  <c r="J15" i="163"/>
  <c r="P15" i="163"/>
  <c r="T15" i="163"/>
  <c r="J16" i="163"/>
  <c r="P16" i="163"/>
  <c r="T16" i="163"/>
  <c r="J17" i="163"/>
  <c r="P17" i="163"/>
  <c r="T17" i="163"/>
  <c r="J18" i="163"/>
  <c r="P18" i="163"/>
  <c r="T18" i="163"/>
  <c r="J19" i="163"/>
  <c r="P19" i="163"/>
  <c r="T19" i="163"/>
  <c r="J20" i="163"/>
  <c r="P20" i="163"/>
  <c r="T20" i="163"/>
  <c r="J21" i="163"/>
  <c r="P21" i="163"/>
  <c r="T21" i="163"/>
  <c r="J22" i="163"/>
  <c r="P22" i="163"/>
  <c r="T22" i="163"/>
  <c r="J23" i="163"/>
  <c r="P23" i="163"/>
  <c r="T23" i="163"/>
  <c r="J24" i="163"/>
  <c r="P24" i="163"/>
  <c r="T24" i="163"/>
  <c r="J25" i="163"/>
  <c r="P25" i="163"/>
  <c r="T25" i="163"/>
  <c r="J26" i="163"/>
  <c r="P26" i="163"/>
  <c r="T26" i="163"/>
  <c r="J27" i="163"/>
  <c r="P27" i="163"/>
  <c r="T27" i="163"/>
  <c r="J28" i="163"/>
  <c r="P28" i="163"/>
  <c r="T28" i="163"/>
  <c r="J29" i="163"/>
  <c r="P29" i="163"/>
  <c r="T29" i="163"/>
  <c r="J30" i="163"/>
  <c r="P30" i="163"/>
  <c r="T30" i="163"/>
  <c r="J31" i="163"/>
  <c r="P31" i="163"/>
  <c r="T31" i="163"/>
  <c r="J32" i="163"/>
  <c r="P32" i="163"/>
  <c r="T32" i="163"/>
  <c r="J33" i="163"/>
  <c r="P33" i="163"/>
  <c r="T33" i="163"/>
  <c r="J34" i="163"/>
  <c r="P34" i="163"/>
  <c r="T34" i="163"/>
  <c r="J35" i="163"/>
  <c r="P35" i="163"/>
  <c r="T35" i="163"/>
  <c r="J36" i="163"/>
  <c r="P36" i="163"/>
  <c r="T36" i="163"/>
  <c r="J37" i="163"/>
  <c r="P37" i="163"/>
  <c r="T37" i="163"/>
  <c r="J38" i="163"/>
  <c r="P38" i="163"/>
  <c r="T38" i="163"/>
  <c r="J39" i="163"/>
  <c r="P39" i="163"/>
  <c r="T39" i="163"/>
  <c r="J40" i="163"/>
  <c r="P40" i="163"/>
  <c r="T40" i="163"/>
  <c r="J41" i="163"/>
  <c r="P41" i="163"/>
  <c r="T41" i="163"/>
  <c r="J42" i="163"/>
  <c r="P42" i="163"/>
  <c r="T42" i="163"/>
  <c r="J43" i="163"/>
  <c r="P43" i="163"/>
  <c r="T43" i="163"/>
  <c r="J44" i="163"/>
  <c r="P44" i="163"/>
  <c r="T44" i="163"/>
  <c r="J45" i="163"/>
  <c r="P45" i="163"/>
  <c r="T45" i="163"/>
  <c r="J46" i="163"/>
  <c r="P46" i="163"/>
  <c r="T46" i="163"/>
  <c r="J47" i="163"/>
  <c r="P47" i="163"/>
  <c r="T47" i="163"/>
  <c r="J48" i="163"/>
  <c r="P48" i="163"/>
  <c r="T48" i="163"/>
  <c r="J49" i="163"/>
  <c r="P49" i="163"/>
  <c r="T49" i="163"/>
  <c r="J50" i="163"/>
  <c r="P50" i="163"/>
  <c r="T50" i="163"/>
  <c r="J51" i="163"/>
  <c r="P51" i="163"/>
  <c r="T51" i="163"/>
  <c r="J52" i="163"/>
  <c r="P52" i="163"/>
  <c r="T52" i="163"/>
  <c r="J53" i="163"/>
  <c r="P53" i="163"/>
  <c r="T53" i="163"/>
  <c r="J54" i="163"/>
  <c r="P54" i="163"/>
  <c r="T54" i="163"/>
  <c r="J55" i="163"/>
  <c r="P55" i="163"/>
  <c r="T55" i="163"/>
  <c r="J56" i="163"/>
  <c r="P56" i="163"/>
  <c r="T56" i="163"/>
  <c r="J57" i="163"/>
  <c r="P57" i="163"/>
  <c r="T57" i="163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<sst xmlns="http://schemas.openxmlformats.org/spreadsheetml/2006/main" count="62" uniqueCount="60">
  <si>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</si>
  <si>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</si>
  <si>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</si>
  <si>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</si>
  <si>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</si>
  <si>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</si>
  <si>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</si>
  <si>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</si>
  <si>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</si>
  <si>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</si>
  <si>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</si>
  <si>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</si>
  <si>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</si>
  <si>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</si>
  <si>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</si>
  <si>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</si>
  <si>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</si>
  <si>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</si>
  <si>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</si>
  <si>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</si>
  <si>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</si>
  <si>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</si>
  <si>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</si>
  <si>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</si>
  <si>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</si>
  <si>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</si>
  <si>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</si>
  <si>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</si>
  <si>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</si>
  <si>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</si>
  <si>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</si>
  <si>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</si>
  <si>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</si>
  <si>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</si>
  <si>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</si>
  <si>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</si>
  <si>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</si>
  <si>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</si>
  <si>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</si>
  <si>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</si>
  <si>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</si>
  <si>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</si>
  <si>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</si>
  <si>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</si>
  <si>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</si>
  <si>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</si>
  <si>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</si>
  <si>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</si>
  <si>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</si>
  <si>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</si>
  <si>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</si>
  <si>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</si>
  <si>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</si>
  <si>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</si>
  <si>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</si>
  <si>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</si>
  <si>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</si>
  <si>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</si>
  <si>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</si>
  <si>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IV.49. </t>
    </r>
    <r>
      <rPr>
        <b/>
        <sz val="14"/>
        <rFont val="Times New Roman"/>
        <family val="1"/>
      </rPr>
      <t xml:space="preserve">Mínimo por ascendientes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</si>
</sst>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4" t="s">
        <v>54</v>
      </c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7" t="s">
        <v>59</v>
      </c>
      <c r="G3" s="47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2" t="s">
        <v>57</v>
      </c>
      <c r="G5" s="8"/>
      <c r="H5" s="41" t="s">
        <v>49</v>
      </c>
      <c r="I5" s="41"/>
      <c r="J5" s="41"/>
      <c r="K5" s="41"/>
      <c r="L5" s="41"/>
      <c r="M5" s="23"/>
      <c r="N5" s="41" t="s">
        <v>0</v>
      </c>
      <c r="O5" s="41"/>
      <c r="P5" s="41"/>
      <c r="Q5" s="41"/>
      <c r="R5" s="41"/>
      <c r="S5" s="23"/>
      <c r="T5" s="46" t="s">
        <v>58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2"/>
      <c r="G6" s="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6"/>
    </row>
    <row r="7" spans="5:25" ht="15" customHeight="1" x14ac:dyDescent="0.2">
      <c r="E7" s="4"/>
      <c r="F7" s="42"/>
      <c r="G7" s="8"/>
      <c r="H7" s="40" t="s">
        <v>1</v>
      </c>
      <c r="I7" s="9"/>
      <c r="J7" s="40" t="s">
        <v>50</v>
      </c>
      <c r="K7" s="9"/>
      <c r="L7" s="40" t="s">
        <v>51</v>
      </c>
      <c r="M7" s="24"/>
      <c r="N7" s="11" t="s">
        <v>55</v>
      </c>
      <c r="O7" s="8"/>
      <c r="P7" s="40" t="s">
        <v>50</v>
      </c>
      <c r="Q7" s="9"/>
      <c r="R7" s="45" t="s">
        <v>51</v>
      </c>
      <c r="S7" s="25"/>
      <c r="T7" s="46"/>
      <c r="U7" s="5"/>
      <c r="V7" s="5"/>
      <c r="W7" s="5"/>
      <c r="X7" s="5"/>
      <c r="Y7" s="5"/>
    </row>
    <row r="8" spans="5:25" ht="15" customHeight="1" x14ac:dyDescent="0.25">
      <c r="E8" s="4"/>
      <c r="F8" s="42"/>
      <c r="G8" s="8"/>
      <c r="H8" s="40"/>
      <c r="I8" s="9"/>
      <c r="J8" s="40"/>
      <c r="K8" s="9"/>
      <c r="L8" s="40"/>
      <c r="M8" s="24"/>
      <c r="N8" s="10" t="s">
        <v>56</v>
      </c>
      <c r="O8" s="8"/>
      <c r="P8" s="40"/>
      <c r="Q8" s="9"/>
      <c r="R8" s="45"/>
      <c r="S8" s="25"/>
      <c r="T8" s="46"/>
      <c r="U8" s="5"/>
      <c r="V8" s="5"/>
      <c r="W8" s="5"/>
      <c r="X8" s="5"/>
      <c r="Y8" s="5"/>
    </row>
    <row r="9" spans="5:25" s="2" customFormat="1" ht="3.95" customHeight="1" x14ac:dyDescent="0.2">
      <c r="E9" s="4"/>
      <c r="F9" s="8"/>
      <c r="G9" s="8"/>
      <c r="H9" s="9"/>
      <c r="I9" s="9"/>
      <c r="J9" s="9"/>
      <c r="K9" s="9"/>
      <c r="L9" s="24"/>
      <c r="M9" s="24"/>
      <c r="N9" s="8"/>
      <c r="O9" s="8"/>
      <c r="P9" s="23"/>
      <c r="Q9" s="23"/>
      <c r="R9" s="25"/>
      <c r="S9" s="25"/>
      <c r="T9" s="8"/>
      <c r="U9" s="4"/>
      <c r="V9" s="4"/>
      <c r="W9" s="4"/>
      <c r="X9" s="4"/>
      <c r="Y9" s="4"/>
    </row>
    <row r="10" spans="5:25" ht="15" customHeight="1" x14ac:dyDescent="0.2">
      <c r="E10" s="2"/>
      <c r="F10" s="12" t="s">
        <v>2</v>
      </c>
      <c r="G10" s="12"/>
      <c r="H10" s="13">
        <v>872</v>
      </c>
      <c r="I10" s="13"/>
      <c r="J10" s="26">
        <f t="shared" ref="J10:J56" si="0">+H10/H$57*100</f>
        <v>0.73836357632156069</v>
      </c>
      <c r="K10" s="27"/>
      <c r="L10" s="26">
        <f>+J10</f>
        <v>0.73836357632156069</v>
      </c>
      <c r="M10" s="27"/>
      <c r="N10" s="14">
        <v>1.45608384</v>
      </c>
      <c r="O10" s="13"/>
      <c r="P10" s="26">
        <f t="shared" ref="P10:P56" si="1">+N10/N$57*100</f>
        <v>0.69305640452674688</v>
      </c>
      <c r="Q10" s="27"/>
      <c r="R10" s="26">
        <f>+P10</f>
        <v>0.69305640452674688</v>
      </c>
      <c r="S10" s="27"/>
      <c r="T10" s="28">
        <f t="shared" ref="T10:T57" si="2">N10*1000/H10*1000</f>
        <v>1669.8209174311926</v>
      </c>
      <c r="V10" s="6"/>
    </row>
    <row r="11" spans="5:25" ht="15" customHeight="1" x14ac:dyDescent="0.2">
      <c r="E11" s="2"/>
      <c r="F11" s="12" t="s">
        <v>3</v>
      </c>
      <c r="G11" s="12"/>
      <c r="H11" s="13">
        <v>4177</v>
      </c>
      <c r="I11" s="13"/>
      <c r="J11" s="26">
        <f t="shared" si="0"/>
        <v>3.5368631402467416</v>
      </c>
      <c r="K11" s="27"/>
      <c r="L11" s="26">
        <f t="shared" ref="L11:L56" si="3">+L10+J11</f>
        <v>4.2752267165683024</v>
      </c>
      <c r="M11" s="27"/>
      <c r="N11" s="14">
        <v>7.4799190400000004</v>
      </c>
      <c r="O11" s="13"/>
      <c r="P11" s="26">
        <f t="shared" si="1"/>
        <v>3.5602385340761398</v>
      </c>
      <c r="Q11" s="27"/>
      <c r="R11" s="29">
        <f t="shared" ref="R11:R56" si="4">+R10+P11</f>
        <v>4.2532949386028864</v>
      </c>
      <c r="S11" s="27"/>
      <c r="T11" s="28">
        <f t="shared" si="2"/>
        <v>1790.7395355518315</v>
      </c>
      <c r="V11" s="6"/>
    </row>
    <row r="12" spans="5:25" ht="15" customHeight="1" x14ac:dyDescent="0.2">
      <c r="E12" s="2"/>
      <c r="F12" s="12" t="s">
        <v>4</v>
      </c>
      <c r="G12" s="12"/>
      <c r="H12" s="13">
        <v>2878</v>
      </c>
      <c r="I12" s="13"/>
      <c r="J12" s="26">
        <f t="shared" si="0"/>
        <v>2.4369385007493714</v>
      </c>
      <c r="K12" s="27"/>
      <c r="L12" s="26">
        <f t="shared" si="3"/>
        <v>6.7121652173176738</v>
      </c>
      <c r="M12" s="27"/>
      <c r="N12" s="14">
        <v>5.1968246599999999</v>
      </c>
      <c r="O12" s="13"/>
      <c r="P12" s="26">
        <f t="shared" si="1"/>
        <v>2.473547549168277</v>
      </c>
      <c r="Q12" s="27"/>
      <c r="R12" s="29">
        <f t="shared" si="4"/>
        <v>6.7268424877711634</v>
      </c>
      <c r="S12" s="27"/>
      <c r="T12" s="28">
        <f t="shared" si="2"/>
        <v>1805.7069701181376</v>
      </c>
      <c r="V12" s="6"/>
    </row>
    <row r="13" spans="5:25" ht="15" customHeight="1" x14ac:dyDescent="0.2">
      <c r="E13" s="2"/>
      <c r="F13" s="12" t="s">
        <v>5</v>
      </c>
      <c r="G13" s="12"/>
      <c r="H13" s="13">
        <v>3229</v>
      </c>
      <c r="I13" s="13"/>
      <c r="J13" s="26">
        <f t="shared" si="0"/>
        <v>2.7341467751632105</v>
      </c>
      <c r="K13" s="27"/>
      <c r="L13" s="26">
        <f t="shared" si="3"/>
        <v>9.4463119924808847</v>
      </c>
      <c r="M13" s="27"/>
      <c r="N13" s="14">
        <v>5.8609657300000002</v>
      </c>
      <c r="O13" s="13"/>
      <c r="P13" s="26">
        <f t="shared" si="1"/>
        <v>2.7896606804511204</v>
      </c>
      <c r="Q13" s="27"/>
      <c r="R13" s="29">
        <f t="shared" si="4"/>
        <v>9.5165031682222843</v>
      </c>
      <c r="S13" s="27"/>
      <c r="T13" s="28">
        <f t="shared" si="2"/>
        <v>1815.1024248993497</v>
      </c>
      <c r="V13" s="6"/>
    </row>
    <row r="14" spans="5:25" ht="15" customHeight="1" x14ac:dyDescent="0.2">
      <c r="E14" s="2"/>
      <c r="F14" s="15" t="s">
        <v>6</v>
      </c>
      <c r="G14" s="15"/>
      <c r="H14" s="16">
        <v>3703</v>
      </c>
      <c r="I14" s="16"/>
      <c r="J14" s="30">
        <f t="shared" si="0"/>
        <v>3.1355049577049767</v>
      </c>
      <c r="K14" s="31"/>
      <c r="L14" s="30">
        <f t="shared" si="3"/>
        <v>12.581816950185861</v>
      </c>
      <c r="M14" s="31"/>
      <c r="N14" s="17">
        <v>6.7281363700000005</v>
      </c>
      <c r="O14" s="16"/>
      <c r="P14" s="30">
        <f t="shared" si="1"/>
        <v>3.2024103788953791</v>
      </c>
      <c r="Q14" s="31"/>
      <c r="R14" s="32">
        <f t="shared" si="4"/>
        <v>12.718913547117664</v>
      </c>
      <c r="S14" s="31"/>
      <c r="T14" s="33">
        <f t="shared" si="2"/>
        <v>1816.9420388873887</v>
      </c>
      <c r="V14" s="6"/>
    </row>
    <row r="15" spans="5:25" ht="15" customHeight="1" x14ac:dyDescent="0.2">
      <c r="F15" s="12" t="s">
        <v>7</v>
      </c>
      <c r="G15" s="12"/>
      <c r="H15" s="13">
        <v>3838</v>
      </c>
      <c r="I15" s="13"/>
      <c r="J15" s="26">
        <f t="shared" si="0"/>
        <v>3.2498158324795301</v>
      </c>
      <c r="K15" s="27"/>
      <c r="L15" s="26">
        <f t="shared" si="3"/>
        <v>15.831632782665391</v>
      </c>
      <c r="M15" s="27"/>
      <c r="N15" s="14">
        <v>6.9738149800000002</v>
      </c>
      <c r="O15" s="13"/>
      <c r="P15" s="26">
        <f t="shared" si="1"/>
        <v>3.3193467320354073</v>
      </c>
      <c r="Q15" s="27"/>
      <c r="R15" s="29">
        <f t="shared" si="4"/>
        <v>16.038260279153072</v>
      </c>
      <c r="S15" s="27"/>
      <c r="T15" s="28">
        <f t="shared" si="2"/>
        <v>1817.0440281396561</v>
      </c>
      <c r="V15" s="6"/>
    </row>
    <row r="16" spans="5:25" ht="15" customHeight="1" x14ac:dyDescent="0.2">
      <c r="F16" s="12" t="s">
        <v>8</v>
      </c>
      <c r="G16" s="12"/>
      <c r="H16" s="13">
        <v>4698</v>
      </c>
      <c r="I16" s="13"/>
      <c r="J16" s="26">
        <f t="shared" si="0"/>
        <v>3.9780184421544638</v>
      </c>
      <c r="K16" s="27"/>
      <c r="L16" s="26">
        <f t="shared" si="3"/>
        <v>19.809651224819856</v>
      </c>
      <c r="M16" s="27"/>
      <c r="N16" s="14">
        <v>8.2329546300000001</v>
      </c>
      <c r="O16" s="13"/>
      <c r="P16" s="26">
        <f t="shared" si="1"/>
        <v>3.9186630451853879</v>
      </c>
      <c r="Q16" s="27"/>
      <c r="R16" s="29">
        <f t="shared" si="4"/>
        <v>19.956923324338458</v>
      </c>
      <c r="S16" s="27"/>
      <c r="T16" s="28">
        <f t="shared" si="2"/>
        <v>1752.4381928480204</v>
      </c>
      <c r="V16" s="6"/>
    </row>
    <row r="17" spans="6:22" ht="15" customHeight="1" x14ac:dyDescent="0.2">
      <c r="F17" s="12" t="s">
        <v>9</v>
      </c>
      <c r="G17" s="12"/>
      <c r="H17" s="13">
        <v>5612</v>
      </c>
      <c r="I17" s="13"/>
      <c r="J17" s="26">
        <f t="shared" si="0"/>
        <v>4.7519454017392189</v>
      </c>
      <c r="K17" s="27"/>
      <c r="L17" s="26">
        <f t="shared" si="3"/>
        <v>24.561596626559073</v>
      </c>
      <c r="M17" s="27"/>
      <c r="N17" s="14">
        <v>9.5764611199999994</v>
      </c>
      <c r="O17" s="13"/>
      <c r="P17" s="26">
        <f t="shared" si="1"/>
        <v>4.5581356853169819</v>
      </c>
      <c r="Q17" s="27"/>
      <c r="R17" s="29">
        <f t="shared" si="4"/>
        <v>24.515059009655438</v>
      </c>
      <c r="S17" s="27"/>
      <c r="T17" s="28">
        <f t="shared" si="2"/>
        <v>1706.4257163221669</v>
      </c>
      <c r="V17" s="6"/>
    </row>
    <row r="18" spans="6:22" ht="15" customHeight="1" x14ac:dyDescent="0.2">
      <c r="F18" s="12" t="s">
        <v>10</v>
      </c>
      <c r="G18" s="12"/>
      <c r="H18" s="13">
        <v>7296</v>
      </c>
      <c r="I18" s="13"/>
      <c r="J18" s="26">
        <f t="shared" si="0"/>
        <v>6.1778677211492052</v>
      </c>
      <c r="K18" s="27"/>
      <c r="L18" s="26">
        <f t="shared" si="3"/>
        <v>30.739464347708278</v>
      </c>
      <c r="M18" s="27"/>
      <c r="N18" s="14">
        <v>12.228715320000001</v>
      </c>
      <c r="O18" s="13"/>
      <c r="P18" s="26">
        <f t="shared" si="1"/>
        <v>5.8205367293001116</v>
      </c>
      <c r="Q18" s="27"/>
      <c r="R18" s="29">
        <f t="shared" si="4"/>
        <v>30.335595738955551</v>
      </c>
      <c r="S18" s="27"/>
      <c r="T18" s="28">
        <f t="shared" si="2"/>
        <v>1676.0848848684211</v>
      </c>
      <c r="V18" s="6"/>
    </row>
    <row r="19" spans="6:22" ht="15" customHeight="1" x14ac:dyDescent="0.2">
      <c r="F19" s="15" t="s">
        <v>11</v>
      </c>
      <c r="G19" s="15"/>
      <c r="H19" s="16">
        <v>8123</v>
      </c>
      <c r="I19" s="16"/>
      <c r="J19" s="30">
        <f t="shared" si="0"/>
        <v>6.8781276725459151</v>
      </c>
      <c r="K19" s="31"/>
      <c r="L19" s="30">
        <f t="shared" si="3"/>
        <v>37.617592020254193</v>
      </c>
      <c r="M19" s="31"/>
      <c r="N19" s="17">
        <v>13.861214260000001</v>
      </c>
      <c r="O19" s="16"/>
      <c r="P19" s="30">
        <f t="shared" si="1"/>
        <v>6.5975619353144346</v>
      </c>
      <c r="Q19" s="31"/>
      <c r="R19" s="32">
        <f t="shared" si="4"/>
        <v>36.933157674269985</v>
      </c>
      <c r="S19" s="31"/>
      <c r="T19" s="33">
        <f t="shared" si="2"/>
        <v>1706.4156420041859</v>
      </c>
      <c r="V19" s="6"/>
    </row>
    <row r="20" spans="6:22" ht="15" customHeight="1" x14ac:dyDescent="0.2">
      <c r="F20" s="12" t="s">
        <v>12</v>
      </c>
      <c r="G20" s="12"/>
      <c r="H20" s="13">
        <v>7650</v>
      </c>
      <c r="I20" s="13"/>
      <c r="J20" s="26">
        <f t="shared" si="0"/>
        <v>6.4776162372247006</v>
      </c>
      <c r="K20" s="27"/>
      <c r="L20" s="26">
        <f t="shared" si="3"/>
        <v>44.095208257478895</v>
      </c>
      <c r="M20" s="27"/>
      <c r="N20" s="14">
        <v>13.063910099999999</v>
      </c>
      <c r="O20" s="13"/>
      <c r="P20" s="26">
        <f t="shared" si="1"/>
        <v>6.2180667858841518</v>
      </c>
      <c r="Q20" s="27"/>
      <c r="R20" s="29">
        <f t="shared" si="4"/>
        <v>43.15122446015414</v>
      </c>
      <c r="S20" s="27"/>
      <c r="T20" s="28">
        <f t="shared" si="2"/>
        <v>1707.7006666666666</v>
      </c>
      <c r="V20" s="6"/>
    </row>
    <row r="21" spans="6:22" ht="15" customHeight="1" x14ac:dyDescent="0.2">
      <c r="F21" s="12" t="s">
        <v>13</v>
      </c>
      <c r="G21" s="12"/>
      <c r="H21" s="13">
        <v>7157</v>
      </c>
      <c r="I21" s="13"/>
      <c r="J21" s="26">
        <f t="shared" si="0"/>
        <v>6.0601698574924434</v>
      </c>
      <c r="K21" s="27"/>
      <c r="L21" s="26">
        <f t="shared" si="3"/>
        <v>50.155378114971342</v>
      </c>
      <c r="M21" s="27"/>
      <c r="N21" s="14">
        <v>12.429863289999998</v>
      </c>
      <c r="O21" s="13"/>
      <c r="P21" s="26">
        <f t="shared" si="1"/>
        <v>5.9162777059090219</v>
      </c>
      <c r="Q21" s="27"/>
      <c r="R21" s="29">
        <f t="shared" si="4"/>
        <v>49.067502166063164</v>
      </c>
      <c r="S21" s="27"/>
      <c r="T21" s="28">
        <f t="shared" si="2"/>
        <v>1736.7421112197844</v>
      </c>
      <c r="V21" s="6"/>
    </row>
    <row r="22" spans="6:22" ht="15" customHeight="1" x14ac:dyDescent="0.2">
      <c r="F22" s="12" t="s">
        <v>14</v>
      </c>
      <c r="G22" s="12"/>
      <c r="H22" s="13">
        <v>6450</v>
      </c>
      <c r="I22" s="13"/>
      <c r="J22" s="26">
        <f t="shared" si="0"/>
        <v>5.4615195725620032</v>
      </c>
      <c r="K22" s="27"/>
      <c r="L22" s="26">
        <f t="shared" si="3"/>
        <v>55.616897687533346</v>
      </c>
      <c r="M22" s="27"/>
      <c r="N22" s="14">
        <v>11.432299909999999</v>
      </c>
      <c r="O22" s="13"/>
      <c r="P22" s="26">
        <f t="shared" si="1"/>
        <v>5.4414646007581897</v>
      </c>
      <c r="Q22" s="27"/>
      <c r="R22" s="29">
        <f t="shared" si="4"/>
        <v>54.508966766821352</v>
      </c>
      <c r="S22" s="27"/>
      <c r="T22" s="28">
        <f t="shared" si="2"/>
        <v>1772.4495984496123</v>
      </c>
      <c r="V22" s="6"/>
    </row>
    <row r="23" spans="6:22" ht="15" customHeight="1" x14ac:dyDescent="0.2">
      <c r="F23" s="12" t="s">
        <v>15</v>
      </c>
      <c r="G23" s="12"/>
      <c r="H23" s="13">
        <v>6159</v>
      </c>
      <c r="I23" s="13"/>
      <c r="J23" s="26">
        <f t="shared" si="0"/>
        <v>5.2151161313812988</v>
      </c>
      <c r="K23" s="27"/>
      <c r="L23" s="26">
        <f t="shared" si="3"/>
        <v>60.832013818914646</v>
      </c>
      <c r="M23" s="27"/>
      <c r="N23" s="14">
        <v>10.820573099999999</v>
      </c>
      <c r="O23" s="13"/>
      <c r="P23" s="26">
        <f t="shared" si="1"/>
        <v>5.1502992352451589</v>
      </c>
      <c r="Q23" s="27"/>
      <c r="R23" s="29">
        <f t="shared" si="4"/>
        <v>59.659266002066509</v>
      </c>
      <c r="S23" s="27"/>
      <c r="T23" s="28">
        <f t="shared" si="2"/>
        <v>1756.8717486604967</v>
      </c>
      <c r="V23" s="6"/>
    </row>
    <row r="24" spans="6:22" ht="15" customHeight="1" x14ac:dyDescent="0.2">
      <c r="F24" s="15" t="s">
        <v>16</v>
      </c>
      <c r="G24" s="15"/>
      <c r="H24" s="16">
        <v>5152</v>
      </c>
      <c r="I24" s="16"/>
      <c r="J24" s="30">
        <f t="shared" si="0"/>
        <v>4.3624416802851851</v>
      </c>
      <c r="K24" s="31"/>
      <c r="L24" s="30">
        <f t="shared" si="3"/>
        <v>65.194455499199833</v>
      </c>
      <c r="M24" s="31"/>
      <c r="N24" s="17">
        <v>9.1231840399999999</v>
      </c>
      <c r="O24" s="16"/>
      <c r="P24" s="30">
        <f t="shared" si="1"/>
        <v>4.3423880925690383</v>
      </c>
      <c r="Q24" s="31"/>
      <c r="R24" s="32">
        <f t="shared" si="4"/>
        <v>64.001654094635541</v>
      </c>
      <c r="S24" s="31"/>
      <c r="T24" s="33">
        <f t="shared" si="2"/>
        <v>1770.8043555900622</v>
      </c>
      <c r="V24" s="6"/>
    </row>
    <row r="25" spans="6:22" ht="15" customHeight="1" x14ac:dyDescent="0.2">
      <c r="F25" s="12" t="s">
        <v>17</v>
      </c>
      <c r="G25" s="12"/>
      <c r="H25" s="13">
        <v>4432</v>
      </c>
      <c r="I25" s="13"/>
      <c r="J25" s="26">
        <f t="shared" si="0"/>
        <v>3.7527836814875655</v>
      </c>
      <c r="K25" s="27"/>
      <c r="L25" s="26">
        <f t="shared" si="3"/>
        <v>68.947239180687404</v>
      </c>
      <c r="M25" s="27"/>
      <c r="N25" s="14">
        <v>7.87329846</v>
      </c>
      <c r="O25" s="13"/>
      <c r="P25" s="26">
        <f t="shared" si="1"/>
        <v>3.7474764656776722</v>
      </c>
      <c r="Q25" s="27"/>
      <c r="R25" s="29">
        <f t="shared" si="4"/>
        <v>67.749130560313219</v>
      </c>
      <c r="S25" s="27"/>
      <c r="T25" s="28">
        <f t="shared" si="2"/>
        <v>1776.4662590252706</v>
      </c>
      <c r="V25" s="6"/>
    </row>
    <row r="26" spans="6:22" ht="15" customHeight="1" x14ac:dyDescent="0.2">
      <c r="F26" s="12" t="s">
        <v>18</v>
      </c>
      <c r="G26" s="12"/>
      <c r="H26" s="13">
        <v>4065</v>
      </c>
      <c r="I26" s="13"/>
      <c r="J26" s="26">
        <f t="shared" si="0"/>
        <v>3.4420274515448908</v>
      </c>
      <c r="K26" s="27"/>
      <c r="L26" s="26">
        <f t="shared" si="3"/>
        <v>72.389266632232292</v>
      </c>
      <c r="M26" s="27"/>
      <c r="N26" s="14">
        <v>7.2864107999999996</v>
      </c>
      <c r="O26" s="13"/>
      <c r="P26" s="26">
        <f t="shared" si="1"/>
        <v>3.4681338616826194</v>
      </c>
      <c r="Q26" s="27"/>
      <c r="R26" s="29">
        <f t="shared" si="4"/>
        <v>71.217264421995836</v>
      </c>
      <c r="S26" s="27"/>
      <c r="T26" s="28">
        <f t="shared" si="2"/>
        <v>1792.4749815498153</v>
      </c>
      <c r="V26" s="6"/>
    </row>
    <row r="27" spans="6:22" ht="15" customHeight="1" x14ac:dyDescent="0.2">
      <c r="F27" s="12" t="s">
        <v>19</v>
      </c>
      <c r="G27" s="12"/>
      <c r="H27" s="13">
        <v>3396</v>
      </c>
      <c r="I27" s="13"/>
      <c r="J27" s="26">
        <f t="shared" si="0"/>
        <v>2.8755535609954359</v>
      </c>
      <c r="K27" s="27"/>
      <c r="L27" s="26">
        <f t="shared" si="3"/>
        <v>75.264820193227735</v>
      </c>
      <c r="M27" s="27"/>
      <c r="N27" s="14">
        <v>6.0184164999999998</v>
      </c>
      <c r="O27" s="13"/>
      <c r="P27" s="26">
        <f t="shared" si="1"/>
        <v>2.8646029753578257</v>
      </c>
      <c r="Q27" s="27"/>
      <c r="R27" s="29">
        <f t="shared" si="4"/>
        <v>74.081867397353662</v>
      </c>
      <c r="S27" s="27"/>
      <c r="T27" s="28">
        <f t="shared" si="2"/>
        <v>1772.2074499411074</v>
      </c>
      <c r="V27" s="6"/>
    </row>
    <row r="28" spans="6:22" ht="15" customHeight="1" x14ac:dyDescent="0.2">
      <c r="F28" s="12" t="s">
        <v>20</v>
      </c>
      <c r="G28" s="12"/>
      <c r="H28" s="13">
        <v>3157</v>
      </c>
      <c r="I28" s="13"/>
      <c r="J28" s="26">
        <f t="shared" si="0"/>
        <v>2.673180975283449</v>
      </c>
      <c r="K28" s="27"/>
      <c r="L28" s="26">
        <f t="shared" si="3"/>
        <v>77.938001168511178</v>
      </c>
      <c r="M28" s="27"/>
      <c r="N28" s="14">
        <v>5.6750628399999998</v>
      </c>
      <c r="O28" s="13"/>
      <c r="P28" s="26">
        <f t="shared" si="1"/>
        <v>2.7011759483257154</v>
      </c>
      <c r="Q28" s="27"/>
      <c r="R28" s="29">
        <f t="shared" si="4"/>
        <v>76.783043345679374</v>
      </c>
      <c r="S28" s="27"/>
      <c r="T28" s="28">
        <f t="shared" si="2"/>
        <v>1797.6125562242632</v>
      </c>
      <c r="V28" s="6"/>
    </row>
    <row r="29" spans="6:22" ht="15" customHeight="1" x14ac:dyDescent="0.2">
      <c r="F29" s="15" t="s">
        <v>21</v>
      </c>
      <c r="G29" s="15"/>
      <c r="H29" s="16">
        <v>2793</v>
      </c>
      <c r="I29" s="16"/>
      <c r="J29" s="30">
        <f t="shared" si="0"/>
        <v>2.3649649870024301</v>
      </c>
      <c r="K29" s="31"/>
      <c r="L29" s="30">
        <f t="shared" si="3"/>
        <v>80.302966155513602</v>
      </c>
      <c r="M29" s="31"/>
      <c r="N29" s="17">
        <v>5.0936895599999996</v>
      </c>
      <c r="O29" s="16"/>
      <c r="P29" s="30">
        <f t="shared" si="1"/>
        <v>2.4244580396064466</v>
      </c>
      <c r="Q29" s="31"/>
      <c r="R29" s="32">
        <f t="shared" si="4"/>
        <v>79.207501385285823</v>
      </c>
      <c r="S29" s="31"/>
      <c r="T29" s="33">
        <f t="shared" si="2"/>
        <v>1823.7341783028999</v>
      </c>
      <c r="V29" s="6"/>
    </row>
    <row r="30" spans="6:22" ht="15" customHeight="1" x14ac:dyDescent="0.2">
      <c r="F30" s="12" t="s">
        <v>22</v>
      </c>
      <c r="G30" s="12"/>
      <c r="H30" s="13">
        <v>2537</v>
      </c>
      <c r="I30" s="13"/>
      <c r="J30" s="26">
        <f t="shared" si="0"/>
        <v>2.1481976985410545</v>
      </c>
      <c r="K30" s="27"/>
      <c r="L30" s="26">
        <f t="shared" si="3"/>
        <v>82.451163854054656</v>
      </c>
      <c r="M30" s="27"/>
      <c r="N30" s="14">
        <v>4.5607790000000001</v>
      </c>
      <c r="O30" s="13"/>
      <c r="P30" s="26">
        <f t="shared" si="1"/>
        <v>2.1708070708216169</v>
      </c>
      <c r="Q30" s="27"/>
      <c r="R30" s="29">
        <f t="shared" si="4"/>
        <v>81.378308456107447</v>
      </c>
      <c r="S30" s="27"/>
      <c r="T30" s="28">
        <f t="shared" si="2"/>
        <v>1797.7055577453687</v>
      </c>
      <c r="V30" s="6"/>
    </row>
    <row r="31" spans="6:22" ht="15" customHeight="1" x14ac:dyDescent="0.2">
      <c r="F31" s="12" t="s">
        <v>23</v>
      </c>
      <c r="G31" s="12"/>
      <c r="H31" s="13">
        <v>4315</v>
      </c>
      <c r="I31" s="13"/>
      <c r="J31" s="26">
        <f t="shared" si="0"/>
        <v>3.6537142566829521</v>
      </c>
      <c r="K31" s="27"/>
      <c r="L31" s="26">
        <f t="shared" si="3"/>
        <v>86.104878110737602</v>
      </c>
      <c r="M31" s="27"/>
      <c r="N31" s="14">
        <v>8.0051259100000003</v>
      </c>
      <c r="O31" s="13"/>
      <c r="P31" s="26">
        <f t="shared" si="1"/>
        <v>3.8102227554208024</v>
      </c>
      <c r="Q31" s="27"/>
      <c r="R31" s="29">
        <f t="shared" si="4"/>
        <v>85.188531211528243</v>
      </c>
      <c r="S31" s="27"/>
      <c r="T31" s="28">
        <f t="shared" si="2"/>
        <v>1855.1856106604869</v>
      </c>
      <c r="V31" s="6"/>
    </row>
    <row r="32" spans="6:22" ht="15" customHeight="1" x14ac:dyDescent="0.2">
      <c r="F32" s="12" t="s">
        <v>24</v>
      </c>
      <c r="G32" s="12"/>
      <c r="H32" s="13">
        <v>3398</v>
      </c>
      <c r="I32" s="13"/>
      <c r="J32" s="26">
        <f t="shared" si="0"/>
        <v>2.8772470554365404</v>
      </c>
      <c r="K32" s="27"/>
      <c r="L32" s="26">
        <f t="shared" si="3"/>
        <v>88.982125166174143</v>
      </c>
      <c r="M32" s="27"/>
      <c r="N32" s="14">
        <v>6.3405500799999999</v>
      </c>
      <c r="O32" s="13"/>
      <c r="P32" s="26">
        <f t="shared" si="1"/>
        <v>3.0179298200071893</v>
      </c>
      <c r="Q32" s="27"/>
      <c r="R32" s="29">
        <f t="shared" si="4"/>
        <v>88.206461031535426</v>
      </c>
      <c r="S32" s="27"/>
      <c r="T32" s="28">
        <f t="shared" si="2"/>
        <v>1865.9652972336669</v>
      </c>
      <c r="V32" s="6"/>
    </row>
    <row r="33" spans="6:22" ht="15" customHeight="1" x14ac:dyDescent="0.2">
      <c r="F33" s="12" t="s">
        <v>25</v>
      </c>
      <c r="G33" s="12"/>
      <c r="H33" s="13">
        <v>2584</v>
      </c>
      <c r="I33" s="13"/>
      <c r="J33" s="26">
        <f t="shared" si="0"/>
        <v>2.1879948179070103</v>
      </c>
      <c r="K33" s="27"/>
      <c r="L33" s="26">
        <f t="shared" si="3"/>
        <v>91.170119984081154</v>
      </c>
      <c r="M33" s="27"/>
      <c r="N33" s="14">
        <v>4.9202591500000006</v>
      </c>
      <c r="O33" s="13"/>
      <c r="P33" s="26">
        <f t="shared" si="1"/>
        <v>2.3419098695847267</v>
      </c>
      <c r="Q33" s="27"/>
      <c r="R33" s="29">
        <f t="shared" si="4"/>
        <v>90.548370901120151</v>
      </c>
      <c r="S33" s="27"/>
      <c r="T33" s="28">
        <f t="shared" si="2"/>
        <v>1904.1250580495359</v>
      </c>
      <c r="V33" s="6"/>
    </row>
    <row r="34" spans="6:22" ht="15" customHeight="1" x14ac:dyDescent="0.2">
      <c r="F34" s="15" t="s">
        <v>26</v>
      </c>
      <c r="G34" s="15"/>
      <c r="H34" s="16">
        <v>1865</v>
      </c>
      <c r="I34" s="16"/>
      <c r="J34" s="30">
        <f t="shared" si="0"/>
        <v>1.5791835663299436</v>
      </c>
      <c r="K34" s="31"/>
      <c r="L34" s="30">
        <f t="shared" si="3"/>
        <v>92.749303550411099</v>
      </c>
      <c r="M34" s="31"/>
      <c r="N34" s="17">
        <v>3.4772479999999999</v>
      </c>
      <c r="O34" s="16"/>
      <c r="P34" s="30">
        <f t="shared" si="1"/>
        <v>1.6550757108380665</v>
      </c>
      <c r="Q34" s="31"/>
      <c r="R34" s="32">
        <f t="shared" si="4"/>
        <v>92.203446611958213</v>
      </c>
      <c r="S34" s="31"/>
      <c r="T34" s="33">
        <f t="shared" si="2"/>
        <v>1864.4761394101877</v>
      </c>
      <c r="V34" s="6"/>
    </row>
    <row r="35" spans="6:22" ht="15" customHeight="1" x14ac:dyDescent="0.2">
      <c r="F35" s="12" t="s">
        <v>27</v>
      </c>
      <c r="G35" s="12"/>
      <c r="H35" s="13">
        <v>1354</v>
      </c>
      <c r="I35" s="13"/>
      <c r="J35" s="26">
        <f t="shared" si="0"/>
        <v>1.1464957366277446</v>
      </c>
      <c r="K35" s="27"/>
      <c r="L35" s="26">
        <f t="shared" si="3"/>
        <v>93.895799287038841</v>
      </c>
      <c r="M35" s="27"/>
      <c r="N35" s="14">
        <v>2.5391173999999999</v>
      </c>
      <c r="O35" s="13"/>
      <c r="P35" s="26">
        <f t="shared" si="1"/>
        <v>1.2085509965657621</v>
      </c>
      <c r="Q35" s="27"/>
      <c r="R35" s="29">
        <f t="shared" si="4"/>
        <v>93.411997608523976</v>
      </c>
      <c r="S35" s="27"/>
      <c r="T35" s="28">
        <f t="shared" si="2"/>
        <v>1875.2713441654355</v>
      </c>
      <c r="V35" s="6"/>
    </row>
    <row r="36" spans="6:22" ht="15" customHeight="1" x14ac:dyDescent="0.2">
      <c r="F36" s="12" t="s">
        <v>28</v>
      </c>
      <c r="G36" s="12"/>
      <c r="H36" s="13">
        <v>1095</v>
      </c>
      <c r="I36" s="13"/>
      <c r="J36" s="26">
        <f t="shared" si="0"/>
        <v>0.92718820650471212</v>
      </c>
      <c r="K36" s="27"/>
      <c r="L36" s="26">
        <f t="shared" si="3"/>
        <v>94.82298749354355</v>
      </c>
      <c r="M36" s="27"/>
      <c r="N36" s="14">
        <v>2.0913185900000002</v>
      </c>
      <c r="O36" s="13"/>
      <c r="P36" s="26">
        <f t="shared" si="1"/>
        <v>0.99541091171326102</v>
      </c>
      <c r="Q36" s="27"/>
      <c r="R36" s="29">
        <f t="shared" si="4"/>
        <v>94.40740852023724</v>
      </c>
      <c r="S36" s="27"/>
      <c r="T36" s="28">
        <f t="shared" si="2"/>
        <v>1909.8799908675801</v>
      </c>
      <c r="V36" s="6"/>
    </row>
    <row r="37" spans="6:22" ht="15" customHeight="1" x14ac:dyDescent="0.2">
      <c r="F37" s="12" t="s">
        <v>29</v>
      </c>
      <c r="G37" s="12"/>
      <c r="H37" s="13">
        <v>821</v>
      </c>
      <c r="I37" s="13"/>
      <c r="J37" s="26">
        <f t="shared" si="0"/>
        <v>0.69517946807339603</v>
      </c>
      <c r="K37" s="27"/>
      <c r="L37" s="26">
        <f t="shared" si="3"/>
        <v>95.518166961616942</v>
      </c>
      <c r="M37" s="27"/>
      <c r="N37" s="14">
        <v>1.5606713999999999</v>
      </c>
      <c r="O37" s="13"/>
      <c r="P37" s="26">
        <f t="shared" si="1"/>
        <v>0.742837245643578</v>
      </c>
      <c r="Q37" s="27"/>
      <c r="R37" s="29">
        <f t="shared" si="4"/>
        <v>95.150245765880811</v>
      </c>
      <c r="S37" s="27"/>
      <c r="T37" s="28">
        <f t="shared" si="2"/>
        <v>1900.939585870889</v>
      </c>
      <c r="V37" s="6"/>
    </row>
    <row r="38" spans="6:22" ht="15" customHeight="1" x14ac:dyDescent="0.2">
      <c r="F38" s="12" t="s">
        <v>30</v>
      </c>
      <c r="G38" s="12"/>
      <c r="H38" s="13">
        <v>746</v>
      </c>
      <c r="I38" s="13"/>
      <c r="J38" s="26">
        <f t="shared" si="0"/>
        <v>0.63167342653197744</v>
      </c>
      <c r="K38" s="27"/>
      <c r="L38" s="26">
        <f t="shared" si="3"/>
        <v>96.149840388148917</v>
      </c>
      <c r="M38" s="27"/>
      <c r="N38" s="14">
        <v>1.4280163300000002</v>
      </c>
      <c r="O38" s="13"/>
      <c r="P38" s="26">
        <f t="shared" si="1"/>
        <v>0.67969703123364145</v>
      </c>
      <c r="Q38" s="27"/>
      <c r="R38" s="29">
        <f t="shared" si="4"/>
        <v>95.829942797114455</v>
      </c>
      <c r="S38" s="27"/>
      <c r="T38" s="28">
        <f t="shared" si="2"/>
        <v>1914.2310053619306</v>
      </c>
      <c r="V38" s="6"/>
    </row>
    <row r="39" spans="6:22" ht="15" customHeight="1" x14ac:dyDescent="0.2">
      <c r="F39" s="15" t="s">
        <v>31</v>
      </c>
      <c r="G39" s="15"/>
      <c r="H39" s="16">
        <v>614</v>
      </c>
      <c r="I39" s="16"/>
      <c r="J39" s="30">
        <f t="shared" si="0"/>
        <v>0.51990279341908052</v>
      </c>
      <c r="K39" s="31"/>
      <c r="L39" s="30">
        <f t="shared" si="3"/>
        <v>96.669743181567995</v>
      </c>
      <c r="M39" s="31"/>
      <c r="N39" s="17">
        <v>1.1526527</v>
      </c>
      <c r="O39" s="16"/>
      <c r="P39" s="30">
        <f t="shared" si="1"/>
        <v>0.5486314139232854</v>
      </c>
      <c r="Q39" s="31"/>
      <c r="R39" s="32">
        <f t="shared" si="4"/>
        <v>96.378574211037744</v>
      </c>
      <c r="S39" s="31"/>
      <c r="T39" s="33">
        <f t="shared" si="2"/>
        <v>1877.2845276872963</v>
      </c>
      <c r="V39" s="6"/>
    </row>
    <row r="40" spans="6:22" ht="15" customHeight="1" x14ac:dyDescent="0.2">
      <c r="F40" s="12" t="s">
        <v>32</v>
      </c>
      <c r="G40" s="12"/>
      <c r="H40" s="13">
        <v>493</v>
      </c>
      <c r="I40" s="13"/>
      <c r="J40" s="26">
        <f t="shared" si="0"/>
        <v>0.41744637973225851</v>
      </c>
      <c r="K40" s="27"/>
      <c r="L40" s="26">
        <f t="shared" si="3"/>
        <v>97.087189561300249</v>
      </c>
      <c r="M40" s="27"/>
      <c r="N40" s="14">
        <v>0.94842550000000003</v>
      </c>
      <c r="O40" s="13"/>
      <c r="P40" s="26">
        <f t="shared" si="1"/>
        <v>0.45142480737337365</v>
      </c>
      <c r="Q40" s="27"/>
      <c r="R40" s="29">
        <f t="shared" si="4"/>
        <v>96.829999018411115</v>
      </c>
      <c r="S40" s="27"/>
      <c r="T40" s="28">
        <f t="shared" si="2"/>
        <v>1923.7839756592293</v>
      </c>
      <c r="V40" s="6"/>
    </row>
    <row r="41" spans="6:22" ht="15" customHeight="1" x14ac:dyDescent="0.2">
      <c r="F41" s="12" t="s">
        <v>33</v>
      </c>
      <c r="G41" s="12"/>
      <c r="H41" s="13">
        <v>769</v>
      </c>
      <c r="I41" s="13"/>
      <c r="J41" s="26">
        <f t="shared" si="0"/>
        <v>0.65114861260467916</v>
      </c>
      <c r="K41" s="27"/>
      <c r="L41" s="26">
        <f t="shared" si="3"/>
        <v>97.738338173904936</v>
      </c>
      <c r="M41" s="27"/>
      <c r="N41" s="14">
        <v>1.5482868600000002</v>
      </c>
      <c r="O41" s="13"/>
      <c r="P41" s="26">
        <f t="shared" si="1"/>
        <v>0.73694254059409581</v>
      </c>
      <c r="Q41" s="27"/>
      <c r="R41" s="29">
        <f t="shared" si="4"/>
        <v>97.566941559005215</v>
      </c>
      <c r="S41" s="27"/>
      <c r="T41" s="28">
        <f t="shared" si="2"/>
        <v>2013.3769310793239</v>
      </c>
      <c r="V41" s="6"/>
    </row>
    <row r="42" spans="6:22" ht="15" customHeight="1" x14ac:dyDescent="0.2">
      <c r="F42" s="12" t="s">
        <v>34</v>
      </c>
      <c r="G42" s="12"/>
      <c r="H42" s="13">
        <v>603</v>
      </c>
      <c r="I42" s="13"/>
      <c r="J42" s="26">
        <f t="shared" si="0"/>
        <v>0.51058857399300583</v>
      </c>
      <c r="K42" s="27"/>
      <c r="L42" s="26">
        <f t="shared" si="3"/>
        <v>98.24892674789794</v>
      </c>
      <c r="M42" s="27"/>
      <c r="N42" s="14">
        <v>1.1032150000000001</v>
      </c>
      <c r="O42" s="13"/>
      <c r="P42" s="26">
        <f t="shared" si="1"/>
        <v>0.52510040995989293</v>
      </c>
      <c r="Q42" s="27"/>
      <c r="R42" s="29">
        <f t="shared" si="4"/>
        <v>98.092041968965106</v>
      </c>
      <c r="S42" s="27"/>
      <c r="T42" s="28">
        <f t="shared" si="2"/>
        <v>1829.543946932007</v>
      </c>
      <c r="V42" s="6"/>
    </row>
    <row r="43" spans="6:22" ht="15" customHeight="1" x14ac:dyDescent="0.2">
      <c r="F43" s="12" t="s">
        <v>35</v>
      </c>
      <c r="G43" s="12"/>
      <c r="H43" s="13">
        <v>416</v>
      </c>
      <c r="I43" s="13"/>
      <c r="J43" s="26">
        <f t="shared" si="0"/>
        <v>0.35224684374973536</v>
      </c>
      <c r="K43" s="27"/>
      <c r="L43" s="26">
        <f t="shared" si="3"/>
        <v>98.601173591647679</v>
      </c>
      <c r="M43" s="27"/>
      <c r="N43" s="14">
        <v>0.79875350000000001</v>
      </c>
      <c r="O43" s="13"/>
      <c r="P43" s="26">
        <f t="shared" si="1"/>
        <v>0.3801849959499275</v>
      </c>
      <c r="Q43" s="27"/>
      <c r="R43" s="29">
        <f t="shared" si="4"/>
        <v>98.472226964915038</v>
      </c>
      <c r="S43" s="27"/>
      <c r="T43" s="28">
        <f t="shared" si="2"/>
        <v>1920.080528846154</v>
      </c>
      <c r="V43" s="6"/>
    </row>
    <row r="44" spans="6:22" ht="15" customHeight="1" x14ac:dyDescent="0.2">
      <c r="F44" s="15" t="s">
        <v>36</v>
      </c>
      <c r="G44" s="15"/>
      <c r="H44" s="16">
        <v>319</v>
      </c>
      <c r="I44" s="16"/>
      <c r="J44" s="30">
        <f t="shared" si="0"/>
        <v>0.27011236335616728</v>
      </c>
      <c r="K44" s="31"/>
      <c r="L44" s="30">
        <f t="shared" si="3"/>
        <v>98.871285955003842</v>
      </c>
      <c r="M44" s="31"/>
      <c r="N44" s="17">
        <v>0.61150700000000002</v>
      </c>
      <c r="O44" s="16"/>
      <c r="P44" s="30">
        <f t="shared" si="1"/>
        <v>0.29106074191643899</v>
      </c>
      <c r="Q44" s="31"/>
      <c r="R44" s="32">
        <f t="shared" si="4"/>
        <v>98.763287706831477</v>
      </c>
      <c r="S44" s="31"/>
      <c r="T44" s="33">
        <f t="shared" si="2"/>
        <v>1916.9498432601883</v>
      </c>
      <c r="V44" s="6"/>
    </row>
    <row r="45" spans="6:22" ht="15" customHeight="1" x14ac:dyDescent="0.2">
      <c r="F45" s="12" t="s">
        <v>37</v>
      </c>
      <c r="G45" s="12"/>
      <c r="H45" s="13">
        <v>240</v>
      </c>
      <c r="I45" s="13"/>
      <c r="J45" s="26">
        <f t="shared" si="0"/>
        <v>0.20321933293253966</v>
      </c>
      <c r="K45" s="27"/>
      <c r="L45" s="26">
        <f t="shared" si="3"/>
        <v>99.074505287936375</v>
      </c>
      <c r="M45" s="27"/>
      <c r="N45" s="14">
        <v>0.45854600000000001</v>
      </c>
      <c r="O45" s="13"/>
      <c r="P45" s="26">
        <f t="shared" si="1"/>
        <v>0.21825545572301774</v>
      </c>
      <c r="Q45" s="27"/>
      <c r="R45" s="29">
        <f t="shared" si="4"/>
        <v>98.981543162554502</v>
      </c>
      <c r="S45" s="27"/>
      <c r="T45" s="28">
        <f t="shared" si="2"/>
        <v>1910.6083333333333</v>
      </c>
      <c r="V45" s="6"/>
    </row>
    <row r="46" spans="6:22" ht="15" customHeight="1" x14ac:dyDescent="0.2">
      <c r="F46" s="12" t="s">
        <v>38</v>
      </c>
      <c r="G46" s="12"/>
      <c r="H46" s="13">
        <v>191</v>
      </c>
      <c r="I46" s="13"/>
      <c r="J46" s="26">
        <f t="shared" si="0"/>
        <v>0.16172871912547948</v>
      </c>
      <c r="K46" s="27"/>
      <c r="L46" s="26">
        <f t="shared" si="3"/>
        <v>99.236234007061853</v>
      </c>
      <c r="M46" s="27"/>
      <c r="N46" s="14">
        <v>0.37976300000000002</v>
      </c>
      <c r="O46" s="13"/>
      <c r="P46" s="26">
        <f t="shared" si="1"/>
        <v>0.18075688509275056</v>
      </c>
      <c r="Q46" s="27"/>
      <c r="R46" s="29">
        <f t="shared" si="4"/>
        <v>99.16230004764725</v>
      </c>
      <c r="S46" s="27"/>
      <c r="T46" s="28">
        <f t="shared" si="2"/>
        <v>1988.2879581151833</v>
      </c>
      <c r="V46" s="6"/>
    </row>
    <row r="47" spans="6:22" ht="15" customHeight="1" x14ac:dyDescent="0.2">
      <c r="F47" s="12" t="s">
        <v>39</v>
      </c>
      <c r="G47" s="12"/>
      <c r="H47" s="13">
        <v>421</v>
      </c>
      <c r="I47" s="13"/>
      <c r="J47" s="26">
        <f t="shared" si="0"/>
        <v>0.35648057985249665</v>
      </c>
      <c r="K47" s="27"/>
      <c r="L47" s="26">
        <f t="shared" si="3"/>
        <v>99.592714586914354</v>
      </c>
      <c r="M47" s="27"/>
      <c r="N47" s="14">
        <v>0.8263836</v>
      </c>
      <c r="O47" s="13"/>
      <c r="P47" s="26">
        <f t="shared" si="1"/>
        <v>0.39333617394989384</v>
      </c>
      <c r="Q47" s="27"/>
      <c r="R47" s="29">
        <f t="shared" si="4"/>
        <v>99.55563622159714</v>
      </c>
      <c r="S47" s="27"/>
      <c r="T47" s="28">
        <f t="shared" si="2"/>
        <v>1962.9064133016627</v>
      </c>
      <c r="V47" s="6"/>
    </row>
    <row r="48" spans="6:22" ht="15" customHeight="1" x14ac:dyDescent="0.2">
      <c r="F48" s="12" t="s">
        <v>40</v>
      </c>
      <c r="G48" s="12"/>
      <c r="H48" s="13">
        <v>194</v>
      </c>
      <c r="I48" s="13"/>
      <c r="J48" s="26">
        <f t="shared" si="0"/>
        <v>0.16426896078713621</v>
      </c>
      <c r="K48" s="27"/>
      <c r="L48" s="26">
        <f t="shared" si="3"/>
        <v>99.756983547701495</v>
      </c>
      <c r="M48" s="27"/>
      <c r="N48" s="14">
        <v>0.37658220000000003</v>
      </c>
      <c r="O48" s="13"/>
      <c r="P48" s="26">
        <f t="shared" si="1"/>
        <v>0.17924291058732739</v>
      </c>
      <c r="Q48" s="27"/>
      <c r="R48" s="29">
        <f t="shared" si="4"/>
        <v>99.734879132184474</v>
      </c>
      <c r="S48" s="27"/>
      <c r="T48" s="28">
        <f t="shared" si="2"/>
        <v>1941.1453608247427</v>
      </c>
      <c r="V48" s="6"/>
    </row>
    <row r="49" spans="6:22" ht="15" customHeight="1" x14ac:dyDescent="0.2">
      <c r="F49" s="15" t="s">
        <v>41</v>
      </c>
      <c r="G49" s="15"/>
      <c r="H49" s="16">
        <v>92</v>
      </c>
      <c r="I49" s="16"/>
      <c r="J49" s="30">
        <f t="shared" si="0"/>
        <v>7.7900744290806873E-2</v>
      </c>
      <c r="K49" s="31"/>
      <c r="L49" s="30">
        <f t="shared" si="3"/>
        <v>99.834884291992296</v>
      </c>
      <c r="M49" s="31"/>
      <c r="N49" s="17">
        <v>0.17805894</v>
      </c>
      <c r="O49" s="16"/>
      <c r="P49" s="30">
        <f t="shared" si="1"/>
        <v>8.4751224730468644E-2</v>
      </c>
      <c r="Q49" s="31"/>
      <c r="R49" s="32">
        <f t="shared" si="4"/>
        <v>99.819630356914942</v>
      </c>
      <c r="S49" s="31"/>
      <c r="T49" s="33">
        <f t="shared" si="2"/>
        <v>1935.4232608695654</v>
      </c>
      <c r="V49" s="6"/>
    </row>
    <row r="50" spans="6:22" ht="15" customHeight="1" x14ac:dyDescent="0.2">
      <c r="F50" s="12" t="s">
        <v>42</v>
      </c>
      <c r="G50" s="12"/>
      <c r="H50" s="13">
        <v>53</v>
      </c>
      <c r="I50" s="13"/>
      <c r="J50" s="26">
        <f t="shared" si="0"/>
        <v>4.4877602689269172E-2</v>
      </c>
      <c r="K50" s="27"/>
      <c r="L50" s="26">
        <f t="shared" si="3"/>
        <v>99.879761894681565</v>
      </c>
      <c r="M50" s="27"/>
      <c r="N50" s="14">
        <v>0.1037</v>
      </c>
      <c r="O50" s="13"/>
      <c r="P50" s="26">
        <f t="shared" si="1"/>
        <v>4.9358386636186864E-2</v>
      </c>
      <c r="Q50" s="27"/>
      <c r="R50" s="29">
        <f t="shared" si="4"/>
        <v>99.868988743551128</v>
      </c>
      <c r="S50" s="27"/>
      <c r="T50" s="28">
        <f t="shared" si="2"/>
        <v>1956.6037735849059</v>
      </c>
      <c r="V50" s="6"/>
    </row>
    <row r="51" spans="6:22" ht="15" customHeight="1" x14ac:dyDescent="0.2">
      <c r="F51" s="18" t="s">
        <v>43</v>
      </c>
      <c r="G51" s="18"/>
      <c r="H51" s="13">
        <v>29</v>
      </c>
      <c r="I51" s="13"/>
      <c r="J51" s="26">
        <f t="shared" si="0"/>
        <v>2.4555669396015205E-2</v>
      </c>
      <c r="K51" s="27"/>
      <c r="L51" s="26">
        <f t="shared" si="3"/>
        <v>99.904317564077573</v>
      </c>
      <c r="M51" s="27"/>
      <c r="N51" s="14">
        <v>5.3345999999999998E-2</v>
      </c>
      <c r="O51" s="13"/>
      <c r="P51" s="26">
        <f t="shared" si="1"/>
        <v>2.5391248731861372E-2</v>
      </c>
      <c r="Q51" s="27"/>
      <c r="R51" s="29">
        <f t="shared" si="4"/>
        <v>99.894379992282992</v>
      </c>
      <c r="S51" s="27"/>
      <c r="T51" s="28">
        <f t="shared" si="2"/>
        <v>1839.5172413793102</v>
      </c>
      <c r="V51" s="6"/>
    </row>
    <row r="52" spans="6:22" ht="15" customHeight="1" x14ac:dyDescent="0.2">
      <c r="F52" s="19" t="s">
        <v>44</v>
      </c>
      <c r="G52" s="19"/>
      <c r="H52" s="13">
        <v>24</v>
      </c>
      <c r="I52" s="13"/>
      <c r="J52" s="26">
        <f t="shared" si="0"/>
        <v>2.0321933293253963E-2</v>
      </c>
      <c r="K52" s="27"/>
      <c r="L52" s="26">
        <f t="shared" si="3"/>
        <v>99.924639497370833</v>
      </c>
      <c r="M52" s="27"/>
      <c r="N52" s="14">
        <v>4.3248000000000002E-2</v>
      </c>
      <c r="O52" s="13"/>
      <c r="P52" s="26">
        <f t="shared" si="1"/>
        <v>2.0584874688927769E-2</v>
      </c>
      <c r="Q52" s="27"/>
      <c r="R52" s="29">
        <f t="shared" si="4"/>
        <v>99.914964866971914</v>
      </c>
      <c r="S52" s="27"/>
      <c r="T52" s="28">
        <f t="shared" si="2"/>
        <v>1802.0000000000002</v>
      </c>
      <c r="V52" s="6"/>
    </row>
    <row r="53" spans="6:22" ht="15" customHeight="1" x14ac:dyDescent="0.2">
      <c r="F53" s="19" t="s">
        <v>45</v>
      </c>
      <c r="G53" s="19"/>
      <c r="H53" s="13">
        <v>47</v>
      </c>
      <c r="I53" s="13"/>
      <c r="J53" s="26">
        <f t="shared" si="0"/>
        <v>3.9797119365955681E-2</v>
      </c>
      <c r="K53" s="27"/>
      <c r="L53" s="26">
        <f t="shared" si="3"/>
        <v>99.964436616736791</v>
      </c>
      <c r="M53" s="27"/>
      <c r="N53" s="14">
        <v>9.2261419999999997E-2</v>
      </c>
      <c r="O53" s="13"/>
      <c r="P53" s="26">
        <f t="shared" si="1"/>
        <v>4.3913932882966474E-2</v>
      </c>
      <c r="Q53" s="27"/>
      <c r="R53" s="29">
        <f t="shared" si="4"/>
        <v>99.958878799854887</v>
      </c>
      <c r="S53" s="27"/>
      <c r="T53" s="28">
        <f t="shared" si="2"/>
        <v>1963.0089361702128</v>
      </c>
      <c r="V53" s="6"/>
    </row>
    <row r="54" spans="6:22" ht="15" customHeight="1" x14ac:dyDescent="0.2">
      <c r="F54" s="20" t="s">
        <v>46</v>
      </c>
      <c r="G54" s="20"/>
      <c r="H54" s="16">
        <v>12</v>
      </c>
      <c r="I54" s="16"/>
      <c r="J54" s="30">
        <f t="shared" si="0"/>
        <v>1.0160966646626982E-2</v>
      </c>
      <c r="K54" s="31"/>
      <c r="L54" s="30">
        <f t="shared" si="3"/>
        <v>99.974597583383414</v>
      </c>
      <c r="M54" s="31"/>
      <c r="N54" s="17">
        <v>2.3358E-2</v>
      </c>
      <c r="O54" s="16"/>
      <c r="P54" s="30">
        <f t="shared" si="1"/>
        <v>1.1117774301331271E-2</v>
      </c>
      <c r="Q54" s="31"/>
      <c r="R54" s="32">
        <f t="shared" si="4"/>
        <v>99.969996574156212</v>
      </c>
      <c r="S54" s="31"/>
      <c r="T54" s="33">
        <f t="shared" si="2"/>
        <v>1946.5000000000002</v>
      </c>
      <c r="V54" s="6"/>
    </row>
    <row r="55" spans="6:22" ht="15" customHeight="1" x14ac:dyDescent="0.2">
      <c r="F55" s="19" t="s">
        <v>47</v>
      </c>
      <c r="G55" s="19"/>
      <c r="H55" s="13">
        <v>10</v>
      </c>
      <c r="I55" s="13"/>
      <c r="J55" s="26">
        <f t="shared" si="0"/>
        <v>8.4674722055224846E-3</v>
      </c>
      <c r="K55" s="27"/>
      <c r="L55" s="26">
        <f t="shared" si="3"/>
        <v>99.983065055588938</v>
      </c>
      <c r="M55" s="27"/>
      <c r="N55" s="14">
        <v>1.9278E-2</v>
      </c>
      <c r="O55" s="13"/>
      <c r="P55" s="26">
        <f t="shared" si="1"/>
        <v>9.1758049910550671E-3</v>
      </c>
      <c r="Q55" s="27"/>
      <c r="R55" s="29">
        <f t="shared" si="4"/>
        <v>99.979172379147272</v>
      </c>
      <c r="S55" s="27"/>
      <c r="T55" s="28">
        <f t="shared" si="2"/>
        <v>1927.8</v>
      </c>
      <c r="V55" s="6"/>
    </row>
    <row r="56" spans="6:22" ht="15" customHeight="1" x14ac:dyDescent="0.2">
      <c r="F56" s="19" t="s">
        <v>48</v>
      </c>
      <c r="G56" s="19"/>
      <c r="H56" s="13">
        <v>20</v>
      </c>
      <c r="I56" s="13"/>
      <c r="J56" s="26">
        <f t="shared" si="0"/>
        <v>1.6934944411044969E-2</v>
      </c>
      <c r="K56" s="27"/>
      <c r="L56" s="26">
        <f t="shared" si="3"/>
        <v>99.999999999999986</v>
      </c>
      <c r="M56" s="27"/>
      <c r="N56" s="14">
        <v>4.3757999999999998E-2</v>
      </c>
      <c r="O56" s="13"/>
      <c r="P56" s="26">
        <f t="shared" si="1"/>
        <v>2.0827620852712291E-2</v>
      </c>
      <c r="Q56" s="27"/>
      <c r="R56" s="29">
        <f t="shared" si="4"/>
        <v>99.999999999999986</v>
      </c>
      <c r="S56" s="27"/>
      <c r="T56" s="28">
        <f t="shared" si="2"/>
        <v>2187.9</v>
      </c>
      <c r="V56" s="6"/>
    </row>
    <row r="57" spans="6:22" ht="15.95" customHeight="1" x14ac:dyDescent="0.2">
      <c r="F57" s="21" t="s">
        <v>53</v>
      </c>
      <c r="G57" s="21"/>
      <c r="H57" s="22">
        <v>118099</v>
      </c>
      <c r="I57" s="22"/>
      <c r="J57" s="34">
        <f>SUM(J10:J56)</f>
        <v>99.999999999999986</v>
      </c>
      <c r="K57" s="35"/>
      <c r="L57" s="36"/>
      <c r="M57" s="36"/>
      <c r="N57" s="37">
        <v>210.09600813000003</v>
      </c>
      <c r="O57" s="22"/>
      <c r="P57" s="34">
        <f>SUM(P10:P56)</f>
        <v>99.999999999999986</v>
      </c>
      <c r="Q57" s="35"/>
      <c r="R57" s="36"/>
      <c r="S57" s="36"/>
      <c r="T57" s="38">
        <f t="shared" si="2"/>
        <v>1778.9821093320013</v>
      </c>
      <c r="V57" s="6"/>
    </row>
    <row r="58" spans="6:22" ht="3.95" customHeight="1" x14ac:dyDescent="0.2">
      <c r="F58"/>
      <c r="G58"/>
      <c r="H58" s="7"/>
      <c r="I58" s="7"/>
      <c r="J58" s="7"/>
      <c r="K58" s="7"/>
      <c r="L58" s="7"/>
      <c r="M58" s="7"/>
      <c r="N58" s="7"/>
      <c r="O58" s="7"/>
      <c r="P58" s="7"/>
      <c r="Q58"/>
      <c r="R58"/>
      <c r="S58"/>
      <c r="T58"/>
    </row>
    <row r="59" spans="6:22" ht="12.95" customHeight="1" x14ac:dyDescent="0.2">
      <c r="F59" s="39" t="s">
        <v>52</v>
      </c>
      <c r="G59"/>
      <c r="H59" s="7"/>
      <c r="I59" s="7"/>
      <c r="J59" s="7"/>
      <c r="K59" s="7"/>
      <c r="L59" s="7"/>
      <c r="M59" s="7"/>
      <c r="N59" s="7"/>
      <c r="O59" s="7"/>
      <c r="P59" s="7"/>
      <c r="Q59"/>
      <c r="R59"/>
      <c r="S59"/>
      <c r="T59"/>
    </row>
  </sheetData>
  <mergeCells count="11"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  <mergeCell ref="T5:T8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C_IV.49</vt:lpstr>
      <vt:lpstr>C_IV.49!Área_de_impresión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2014-06-12T09:38:10Z</dcterms:modified>
</cp:coreProperties>
</file>