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0" sheetId="164" r:id="rId1"/>
  </sheets>
  <definedNames>
    <definedName name="_xlnm.Print_Area" localSheetId="0">C_IV.50!$F$1:$T$59</definedName>
  </definedNames>
  <calcPr calcId="145621"/>
</workbook>
</file>

<file path=xl/calcChain.xml><?xml version="1.0" encoding="utf-8"?>
<calcChain xmlns="http://schemas.openxmlformats.org/spreadsheetml/2006/main">
  <c r="J10" i="164" l="1"/>
  <c r="L10" i="164" s="1"/>
  <c r="P10" i="164"/>
  <c r="R10" i="164" s="1"/>
  <c r="R11" i="164" s="1"/>
  <c r="R12" i="164" s="1"/>
  <c r="R13" i="164" s="1"/>
  <c r="R14" i="164" s="1"/>
  <c r="R15" i="164" s="1"/>
  <c r="R16" i="164" s="1"/>
  <c r="R17" i="164" s="1"/>
  <c r="R18" i="164" s="1"/>
  <c r="R19" i="164" s="1"/>
  <c r="R20" i="164" s="1"/>
  <c r="R21" i="164" s="1"/>
  <c r="R22" i="164" s="1"/>
  <c r="R23" i="164" s="1"/>
  <c r="R24" i="164" s="1"/>
  <c r="R25" i="164" s="1"/>
  <c r="R26" i="164" s="1"/>
  <c r="R27" i="164" s="1"/>
  <c r="R28" i="164" s="1"/>
  <c r="R29" i="164" s="1"/>
  <c r="R30" i="164" s="1"/>
  <c r="R31" i="164" s="1"/>
  <c r="R32" i="164" s="1"/>
  <c r="R33" i="164" s="1"/>
  <c r="R34" i="164" s="1"/>
  <c r="R35" i="164" s="1"/>
  <c r="R36" i="164" s="1"/>
  <c r="R37" i="164" s="1"/>
  <c r="R38" i="164" s="1"/>
  <c r="R39" i="164" s="1"/>
  <c r="R40" i="164" s="1"/>
  <c r="R41" i="164" s="1"/>
  <c r="R42" i="164" s="1"/>
  <c r="R43" i="164" s="1"/>
  <c r="R44" i="164" s="1"/>
  <c r="R45" i="164" s="1"/>
  <c r="R46" i="164" s="1"/>
  <c r="R47" i="164" s="1"/>
  <c r="R48" i="164" s="1"/>
  <c r="R49" i="164" s="1"/>
  <c r="R50" i="164" s="1"/>
  <c r="R51" i="164" s="1"/>
  <c r="R52" i="164" s="1"/>
  <c r="R53" i="164" s="1"/>
  <c r="R54" i="164" s="1"/>
  <c r="R55" i="164" s="1"/>
  <c r="R56" i="164" s="1"/>
  <c r="T10" i="164"/>
  <c r="J11" i="164"/>
  <c r="P11" i="164"/>
  <c r="T11" i="164"/>
  <c r="J12" i="164"/>
  <c r="P12" i="164"/>
  <c r="T12" i="164"/>
  <c r="J13" i="164"/>
  <c r="P13" i="164"/>
  <c r="T13" i="164"/>
  <c r="J14" i="164"/>
  <c r="P14" i="164"/>
  <c r="T14" i="164"/>
  <c r="J15" i="164"/>
  <c r="P15" i="164"/>
  <c r="T15" i="164"/>
  <c r="J16" i="164"/>
  <c r="P16" i="164"/>
  <c r="T16" i="164"/>
  <c r="J17" i="164"/>
  <c r="P17" i="164"/>
  <c r="T17" i="164"/>
  <c r="J18" i="164"/>
  <c r="P18" i="164"/>
  <c r="T18" i="164"/>
  <c r="J19" i="164"/>
  <c r="P19" i="164"/>
  <c r="T19" i="164"/>
  <c r="J20" i="164"/>
  <c r="P20" i="164"/>
  <c r="T20" i="164"/>
  <c r="J21" i="164"/>
  <c r="P21" i="164"/>
  <c r="T21" i="164"/>
  <c r="J22" i="164"/>
  <c r="P22" i="164"/>
  <c r="T22" i="164"/>
  <c r="J23" i="164"/>
  <c r="P23" i="164"/>
  <c r="T23" i="164"/>
  <c r="J24" i="164"/>
  <c r="P24" i="164"/>
  <c r="T24" i="164"/>
  <c r="J25" i="164"/>
  <c r="P25" i="164"/>
  <c r="T25" i="164"/>
  <c r="J26" i="164"/>
  <c r="P26" i="164"/>
  <c r="T26" i="164"/>
  <c r="J27" i="164"/>
  <c r="P27" i="164"/>
  <c r="T27" i="164"/>
  <c r="J28" i="164"/>
  <c r="P28" i="164"/>
  <c r="T28" i="164"/>
  <c r="J29" i="164"/>
  <c r="P29" i="164"/>
  <c r="T29" i="164"/>
  <c r="J30" i="164"/>
  <c r="P30" i="164"/>
  <c r="T30" i="164"/>
  <c r="J31" i="164"/>
  <c r="P31" i="164"/>
  <c r="T31" i="164"/>
  <c r="J32" i="164"/>
  <c r="P32" i="164"/>
  <c r="T32" i="164"/>
  <c r="J33" i="164"/>
  <c r="P33" i="164"/>
  <c r="T33" i="164"/>
  <c r="J34" i="164"/>
  <c r="P34" i="164"/>
  <c r="T34" i="164"/>
  <c r="J35" i="164"/>
  <c r="P35" i="164"/>
  <c r="T35" i="164"/>
  <c r="J36" i="164"/>
  <c r="P36" i="164"/>
  <c r="T36" i="164"/>
  <c r="J37" i="164"/>
  <c r="P37" i="164"/>
  <c r="T37" i="164"/>
  <c r="J38" i="164"/>
  <c r="P38" i="164"/>
  <c r="T38" i="164"/>
  <c r="J39" i="164"/>
  <c r="P39" i="164"/>
  <c r="T39" i="164"/>
  <c r="J40" i="164"/>
  <c r="P40" i="164"/>
  <c r="T40" i="164"/>
  <c r="J41" i="164"/>
  <c r="P41" i="164"/>
  <c r="T41" i="164"/>
  <c r="J42" i="164"/>
  <c r="P42" i="164"/>
  <c r="T42" i="164"/>
  <c r="J43" i="164"/>
  <c r="P43" i="164"/>
  <c r="T43" i="164"/>
  <c r="J44" i="164"/>
  <c r="P44" i="164"/>
  <c r="T44" i="164"/>
  <c r="J45" i="164"/>
  <c r="P45" i="164"/>
  <c r="T45" i="164"/>
  <c r="J46" i="164"/>
  <c r="P46" i="164"/>
  <c r="T46" i="164"/>
  <c r="J47" i="164"/>
  <c r="P47" i="164"/>
  <c r="T47" i="164"/>
  <c r="J48" i="164"/>
  <c r="P48" i="164"/>
  <c r="T48" i="164"/>
  <c r="J49" i="164"/>
  <c r="P49" i="164"/>
  <c r="T49" i="164"/>
  <c r="J50" i="164"/>
  <c r="P50" i="164"/>
  <c r="T50" i="164"/>
  <c r="J51" i="164"/>
  <c r="P51" i="164"/>
  <c r="T51" i="164"/>
  <c r="J52" i="164"/>
  <c r="P52" i="164"/>
  <c r="T52" i="164"/>
  <c r="J53" i="164"/>
  <c r="P53" i="164"/>
  <c r="T53" i="164"/>
  <c r="J54" i="164"/>
  <c r="P54" i="164"/>
  <c r="T54" i="164"/>
  <c r="J55" i="164"/>
  <c r="P55" i="164"/>
  <c r="T55" i="164"/>
  <c r="J56" i="164"/>
  <c r="P56" i="164"/>
  <c r="T56" i="164"/>
  <c r="J57" i="164"/>
  <c r="P57" i="164"/>
  <c r="T57" i="164"/>
  <c r="L11" i="164" l="1"/>
  <c r="L12" i="164" s="1"/>
  <c r="L13" i="164" s="1"/>
  <c r="L14" i="164" s="1"/>
  <c r="L15" i="164" s="1"/>
  <c r="L16" i="164" s="1"/>
  <c r="L17" i="164" s="1"/>
  <c r="L18" i="164" s="1"/>
  <c r="L19" i="164" s="1"/>
  <c r="L20" i="164" s="1"/>
  <c r="L21" i="164" s="1"/>
  <c r="L22" i="164" s="1"/>
  <c r="L23" i="164" s="1"/>
  <c r="L24" i="164" s="1"/>
  <c r="L25" i="164" s="1"/>
  <c r="L26" i="164" s="1"/>
  <c r="L27" i="164" s="1"/>
  <c r="L28" i="164" s="1"/>
  <c r="L29" i="164" s="1"/>
  <c r="L30" i="164" s="1"/>
  <c r="L31" i="164" s="1"/>
  <c r="L32" i="164" s="1"/>
  <c r="L33" i="164" s="1"/>
  <c r="L34" i="164" s="1"/>
  <c r="L35" i="164" s="1"/>
  <c r="L36" i="164" s="1"/>
  <c r="L37" i="164" s="1"/>
  <c r="L38" i="164" s="1"/>
  <c r="L39" i="164" s="1"/>
  <c r="L40" i="164" s="1"/>
  <c r="L41" i="164" s="1"/>
  <c r="L42" i="164" s="1"/>
  <c r="L43" i="164" s="1"/>
  <c r="L44" i="164" s="1"/>
  <c r="L45" i="164" s="1"/>
  <c r="L46" i="164" s="1"/>
  <c r="L47" i="164" s="1"/>
  <c r="L48" i="164" s="1"/>
  <c r="L49" i="164" s="1"/>
  <c r="L50" i="164" s="1"/>
  <c r="L51" i="164" s="1"/>
  <c r="L52" i="164" s="1"/>
  <c r="L53" i="164" s="1"/>
  <c r="L54" i="164" s="1"/>
  <c r="L55" i="164" s="1"/>
  <c r="L56" i="164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<sst xmlns="http://schemas.openxmlformats.org/spreadsheetml/2006/main" count="62" uniqueCount="60">
  <si>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</si>
  <si>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</si>
  <si>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</si>
  <si>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</si>
  <si>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</si>
  <si>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</si>
  <si>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</si>
  <si>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</si>
  <si>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</si>
  <si>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</si>
  <si>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</si>
  <si>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</si>
  <si>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</si>
  <si>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</si>
  <si>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</si>
  <si>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</si>
  <si>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</si>
  <si>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</si>
  <si>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</si>
  <si>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</si>
  <si>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</si>
  <si>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</si>
  <si>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</si>
  <si>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</si>
  <si>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</si>
  <si>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</si>
  <si>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</si>
  <si>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</si>
  <si>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</si>
  <si>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</si>
  <si>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</si>
  <si>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</si>
  <si>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</si>
  <si>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</si>
  <si>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</si>
  <si>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</si>
  <si>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</si>
  <si>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</si>
  <si>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</si>
  <si>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</si>
  <si>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</si>
  <si>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</si>
  <si>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</si>
  <si>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</si>
  <si>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</si>
  <si>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</si>
  <si>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</si>
  <si>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</si>
  <si>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</si>
  <si>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</si>
  <si>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</si>
  <si>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</si>
  <si>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</si>
  <si>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</si>
  <si>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</si>
  <si>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</si>
  <si>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</si>
  <si>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</si>
  <si>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</si>
  <si>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IV.50. </t>
    </r>
    <r>
      <rPr>
        <b/>
        <sz val="14"/>
        <rFont val="Times New Roman"/>
        <family val="1"/>
      </rPr>
      <t xml:space="preserve">Mínimo por discapacidad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</si>
</sst>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/>
    <xf numFmtId="0" fontId="2" fillId="0" borderId="0" xfId="0" applyFont="1" applyFill="1"/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" fillId="0" borderId="0" xfId="0" applyFont="1"/>
    <xf numFmtId="167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 applyProtection="1">
      <alignment horizontal="centerContinuous" vertical="center"/>
    </xf>
    <xf numFmtId="3" fontId="11" fillId="0" borderId="0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0" fontId="11" fillId="0" borderId="2" xfId="0" applyFont="1" applyFill="1" applyBorder="1" applyAlignment="1" applyProtection="1">
      <alignment horizontal="centerContinuous" vertical="center"/>
    </xf>
    <xf numFmtId="3" fontId="11" fillId="0" borderId="2" xfId="0" applyNumberFormat="1" applyFont="1" applyBorder="1" applyAlignment="1">
      <alignment horizontal="right" vertical="center" indent="1"/>
    </xf>
    <xf numFmtId="164" fontId="11" fillId="0" borderId="2" xfId="0" applyNumberFormat="1" applyFont="1" applyBorder="1" applyAlignment="1">
      <alignment horizontal="right" vertical="center" indent="1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Border="1" applyAlignment="1" applyProtection="1">
      <alignment horizontal="right" vertical="center" indent="1"/>
    </xf>
    <xf numFmtId="3" fontId="11" fillId="0" borderId="0" xfId="0" applyNumberFormat="1" applyFont="1" applyBorder="1" applyAlignment="1" applyProtection="1">
      <alignment horizontal="right" vertical="center" indent="1"/>
    </xf>
    <xf numFmtId="165" fontId="11" fillId="0" borderId="0" xfId="0" applyNumberFormat="1" applyFont="1" applyBorder="1" applyAlignment="1" applyProtection="1">
      <alignment horizontal="right" vertical="center" indent="1"/>
    </xf>
    <xf numFmtId="166" fontId="11" fillId="0" borderId="2" xfId="0" applyNumberFormat="1" applyFont="1" applyFill="1" applyBorder="1" applyAlignment="1">
      <alignment horizontal="right" vertical="center" indent="1"/>
    </xf>
    <xf numFmtId="2" fontId="11" fillId="0" borderId="2" xfId="0" applyNumberFormat="1" applyFont="1" applyBorder="1" applyAlignment="1" applyProtection="1">
      <alignment horizontal="right" vertical="center" indent="1"/>
    </xf>
    <xf numFmtId="165" fontId="11" fillId="0" borderId="2" xfId="0" applyNumberFormat="1" applyFont="1" applyBorder="1" applyAlignment="1" applyProtection="1">
      <alignment horizontal="right" vertical="center" indent="1"/>
    </xf>
    <xf numFmtId="3" fontId="11" fillId="0" borderId="2" xfId="0" applyNumberFormat="1" applyFont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7"/>
      <c r="F1" s="41" t="s">
        <v>54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7"/>
      <c r="V1" s="7"/>
      <c r="W1" s="7"/>
      <c r="X1" s="7"/>
      <c r="Y1" s="7"/>
    </row>
    <row r="2" spans="5:25" ht="14.1" customHeight="1" x14ac:dyDescent="0.2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7"/>
      <c r="W2" s="7"/>
      <c r="X2" s="7"/>
      <c r="Y2" s="7"/>
    </row>
    <row r="3" spans="5:25" ht="20.100000000000001" customHeight="1" x14ac:dyDescent="0.35">
      <c r="E3" s="6"/>
      <c r="F3" s="42" t="s">
        <v>59</v>
      </c>
      <c r="G3" s="42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7"/>
      <c r="V3" s="7"/>
      <c r="W3" s="7"/>
      <c r="X3" s="7"/>
      <c r="Y3" s="7"/>
    </row>
    <row r="4" spans="5:25" ht="14.1" customHeight="1" x14ac:dyDescent="0.2"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7"/>
      <c r="V4" s="7"/>
      <c r="W4" s="7"/>
      <c r="X4" s="7"/>
      <c r="Y4" s="7"/>
    </row>
    <row r="5" spans="5:25" ht="15.95" customHeight="1" x14ac:dyDescent="0.2">
      <c r="E5" s="6"/>
      <c r="F5" s="45" t="s">
        <v>57</v>
      </c>
      <c r="G5" s="15"/>
      <c r="H5" s="47" t="s">
        <v>49</v>
      </c>
      <c r="I5" s="47"/>
      <c r="J5" s="47"/>
      <c r="K5" s="47"/>
      <c r="L5" s="47"/>
      <c r="M5" s="28"/>
      <c r="N5" s="47" t="s">
        <v>0</v>
      </c>
      <c r="O5" s="47"/>
      <c r="P5" s="47"/>
      <c r="Q5" s="47"/>
      <c r="R5" s="47"/>
      <c r="S5" s="28"/>
      <c r="T5" s="40" t="s">
        <v>58</v>
      </c>
      <c r="U5" s="7"/>
      <c r="V5" s="7"/>
      <c r="W5" s="7"/>
      <c r="X5" s="7"/>
      <c r="Y5" s="7"/>
    </row>
    <row r="6" spans="5:25" s="7" customFormat="1" ht="3.95" customHeight="1" x14ac:dyDescent="0.2">
      <c r="E6" s="6"/>
      <c r="F6" s="45"/>
      <c r="G6" s="15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40"/>
    </row>
    <row r="7" spans="5:25" ht="15" customHeight="1" x14ac:dyDescent="0.2">
      <c r="E7" s="6"/>
      <c r="F7" s="45"/>
      <c r="G7" s="15"/>
      <c r="H7" s="46" t="s">
        <v>1</v>
      </c>
      <c r="I7" s="16"/>
      <c r="J7" s="46" t="s">
        <v>50</v>
      </c>
      <c r="K7" s="16"/>
      <c r="L7" s="46" t="s">
        <v>51</v>
      </c>
      <c r="M7" s="29"/>
      <c r="N7" s="18" t="s">
        <v>55</v>
      </c>
      <c r="O7" s="15"/>
      <c r="P7" s="46" t="s">
        <v>50</v>
      </c>
      <c r="Q7" s="16"/>
      <c r="R7" s="44" t="s">
        <v>51</v>
      </c>
      <c r="S7" s="30"/>
      <c r="T7" s="40"/>
      <c r="U7" s="7"/>
      <c r="V7" s="7"/>
      <c r="W7" s="7"/>
      <c r="X7" s="7"/>
      <c r="Y7" s="7"/>
    </row>
    <row r="8" spans="5:25" ht="15" customHeight="1" x14ac:dyDescent="0.25">
      <c r="E8" s="6"/>
      <c r="F8" s="45"/>
      <c r="G8" s="15"/>
      <c r="H8" s="46"/>
      <c r="I8" s="16"/>
      <c r="J8" s="46"/>
      <c r="K8" s="16"/>
      <c r="L8" s="46"/>
      <c r="M8" s="29"/>
      <c r="N8" s="17" t="s">
        <v>56</v>
      </c>
      <c r="O8" s="15"/>
      <c r="P8" s="46"/>
      <c r="Q8" s="16"/>
      <c r="R8" s="44"/>
      <c r="S8" s="30"/>
      <c r="T8" s="40"/>
      <c r="U8" s="7"/>
      <c r="V8" s="7"/>
      <c r="W8" s="7"/>
      <c r="X8" s="7"/>
      <c r="Y8" s="7"/>
    </row>
    <row r="9" spans="5:25" s="2" customFormat="1" ht="3.95" customHeight="1" x14ac:dyDescent="0.2">
      <c r="E9" s="6"/>
      <c r="F9" s="15"/>
      <c r="G9" s="15"/>
      <c r="H9" s="16"/>
      <c r="I9" s="16"/>
      <c r="J9" s="16"/>
      <c r="K9" s="16"/>
      <c r="L9" s="29"/>
      <c r="M9" s="29"/>
      <c r="N9" s="15"/>
      <c r="O9" s="15"/>
      <c r="P9" s="28"/>
      <c r="Q9" s="28"/>
      <c r="R9" s="30"/>
      <c r="S9" s="30"/>
      <c r="T9" s="15"/>
      <c r="U9" s="6"/>
      <c r="V9" s="6"/>
      <c r="W9" s="6"/>
      <c r="X9" s="6"/>
      <c r="Y9" s="6"/>
    </row>
    <row r="10" spans="5:25" ht="15" customHeight="1" x14ac:dyDescent="0.2">
      <c r="E10" s="2"/>
      <c r="F10" s="19" t="s">
        <v>2</v>
      </c>
      <c r="G10" s="19"/>
      <c r="H10" s="20">
        <v>11033</v>
      </c>
      <c r="I10" s="20"/>
      <c r="J10" s="31">
        <f t="shared" ref="J10:J56" si="0">+H10/H$57*100</f>
        <v>0.67882935929288046</v>
      </c>
      <c r="K10" s="32"/>
      <c r="L10" s="31">
        <f>+J10</f>
        <v>0.67882935929288046</v>
      </c>
      <c r="M10" s="32"/>
      <c r="N10" s="21">
        <v>58.433536429999997</v>
      </c>
      <c r="O10" s="20"/>
      <c r="P10" s="31">
        <f t="shared" ref="P10:P56" si="1">+N10/N$57*100</f>
        <v>0.74173564191018537</v>
      </c>
      <c r="Q10" s="32"/>
      <c r="R10" s="31">
        <f>+P10</f>
        <v>0.74173564191018537</v>
      </c>
      <c r="S10" s="32"/>
      <c r="T10" s="33">
        <f t="shared" ref="T10:T57" si="2">N10*1000/H10*1000</f>
        <v>5296.2509226864859</v>
      </c>
      <c r="V10" s="10"/>
    </row>
    <row r="11" spans="5:25" ht="15" customHeight="1" x14ac:dyDescent="0.2">
      <c r="E11" s="2"/>
      <c r="F11" s="19" t="s">
        <v>3</v>
      </c>
      <c r="G11" s="19"/>
      <c r="H11" s="20">
        <v>108012</v>
      </c>
      <c r="I11" s="20"/>
      <c r="J11" s="31">
        <f t="shared" si="0"/>
        <v>6.6456735933964106</v>
      </c>
      <c r="K11" s="32"/>
      <c r="L11" s="31">
        <f t="shared" ref="L11:L56" si="3">+L10+J11</f>
        <v>7.3245029526892909</v>
      </c>
      <c r="M11" s="32"/>
      <c r="N11" s="21">
        <v>607.02099290000001</v>
      </c>
      <c r="O11" s="20"/>
      <c r="P11" s="31">
        <f t="shared" si="1"/>
        <v>7.705320152255581</v>
      </c>
      <c r="Q11" s="32"/>
      <c r="R11" s="34">
        <f t="shared" ref="R11:R56" si="4">+R10+P11</f>
        <v>8.4470557941657667</v>
      </c>
      <c r="S11" s="32"/>
      <c r="T11" s="33">
        <f t="shared" si="2"/>
        <v>5619.940311261711</v>
      </c>
      <c r="V11" s="10"/>
    </row>
    <row r="12" spans="5:25" ht="15" customHeight="1" x14ac:dyDescent="0.2">
      <c r="E12" s="2"/>
      <c r="F12" s="19" t="s">
        <v>4</v>
      </c>
      <c r="G12" s="19"/>
      <c r="H12" s="20">
        <v>61882</v>
      </c>
      <c r="I12" s="20"/>
      <c r="J12" s="31">
        <f t="shared" si="0"/>
        <v>3.8074248537806601</v>
      </c>
      <c r="K12" s="32"/>
      <c r="L12" s="31">
        <f t="shared" si="3"/>
        <v>11.131927806469951</v>
      </c>
      <c r="M12" s="32"/>
      <c r="N12" s="21">
        <v>318.1527638</v>
      </c>
      <c r="O12" s="20"/>
      <c r="P12" s="31">
        <f t="shared" si="1"/>
        <v>4.0385240890800667</v>
      </c>
      <c r="Q12" s="32"/>
      <c r="R12" s="34">
        <f t="shared" si="4"/>
        <v>12.485579883245833</v>
      </c>
      <c r="S12" s="32"/>
      <c r="T12" s="33">
        <f t="shared" si="2"/>
        <v>5141.2812093985322</v>
      </c>
      <c r="V12" s="10"/>
    </row>
    <row r="13" spans="5:25" ht="15" customHeight="1" x14ac:dyDescent="0.2">
      <c r="E13" s="2"/>
      <c r="F13" s="19" t="s">
        <v>5</v>
      </c>
      <c r="G13" s="19"/>
      <c r="H13" s="20">
        <v>69101</v>
      </c>
      <c r="I13" s="20"/>
      <c r="J13" s="31">
        <f t="shared" si="0"/>
        <v>4.251589554653977</v>
      </c>
      <c r="K13" s="32"/>
      <c r="L13" s="31">
        <f t="shared" si="3"/>
        <v>15.383517361123928</v>
      </c>
      <c r="M13" s="32"/>
      <c r="N13" s="21">
        <v>318.49288992000004</v>
      </c>
      <c r="O13" s="20"/>
      <c r="P13" s="31">
        <f t="shared" si="1"/>
        <v>4.0428415355562155</v>
      </c>
      <c r="Q13" s="32"/>
      <c r="R13" s="34">
        <f t="shared" si="4"/>
        <v>16.528421418802047</v>
      </c>
      <c r="S13" s="32"/>
      <c r="T13" s="33">
        <f t="shared" si="2"/>
        <v>4609.0923419342707</v>
      </c>
      <c r="V13" s="10"/>
    </row>
    <row r="14" spans="5:25" ht="15" customHeight="1" x14ac:dyDescent="0.2">
      <c r="E14" s="2"/>
      <c r="F14" s="22" t="s">
        <v>6</v>
      </c>
      <c r="G14" s="22"/>
      <c r="H14" s="23">
        <v>85164</v>
      </c>
      <c r="I14" s="23"/>
      <c r="J14" s="35">
        <f t="shared" si="0"/>
        <v>5.2399006213014472</v>
      </c>
      <c r="K14" s="36"/>
      <c r="L14" s="35">
        <f t="shared" si="3"/>
        <v>20.623417982425376</v>
      </c>
      <c r="M14" s="36"/>
      <c r="N14" s="24">
        <v>379.27438962000002</v>
      </c>
      <c r="O14" s="23"/>
      <c r="P14" s="35">
        <f t="shared" si="1"/>
        <v>4.8143814328590429</v>
      </c>
      <c r="Q14" s="36"/>
      <c r="R14" s="37">
        <f t="shared" si="4"/>
        <v>21.342802851661091</v>
      </c>
      <c r="S14" s="36"/>
      <c r="T14" s="38">
        <f t="shared" si="2"/>
        <v>4453.4590862336199</v>
      </c>
      <c r="V14" s="10"/>
    </row>
    <row r="15" spans="5:25" ht="15" customHeight="1" x14ac:dyDescent="0.2">
      <c r="F15" s="19" t="s">
        <v>7</v>
      </c>
      <c r="G15" s="19"/>
      <c r="H15" s="20">
        <v>77654</v>
      </c>
      <c r="I15" s="20"/>
      <c r="J15" s="31">
        <f t="shared" si="0"/>
        <v>4.7778315115135817</v>
      </c>
      <c r="K15" s="32"/>
      <c r="L15" s="31">
        <f t="shared" si="3"/>
        <v>25.401249493938959</v>
      </c>
      <c r="M15" s="32"/>
      <c r="N15" s="21">
        <v>341.56417375000001</v>
      </c>
      <c r="O15" s="20"/>
      <c r="P15" s="31">
        <f t="shared" si="1"/>
        <v>4.3357006463827057</v>
      </c>
      <c r="Q15" s="32"/>
      <c r="R15" s="34">
        <f t="shared" si="4"/>
        <v>25.678503498043796</v>
      </c>
      <c r="S15" s="32"/>
      <c r="T15" s="33">
        <f t="shared" si="2"/>
        <v>4398.5393379606985</v>
      </c>
      <c r="V15" s="10"/>
    </row>
    <row r="16" spans="5:25" ht="15" customHeight="1" x14ac:dyDescent="0.2">
      <c r="F16" s="19" t="s">
        <v>8</v>
      </c>
      <c r="G16" s="19"/>
      <c r="H16" s="20">
        <v>77152</v>
      </c>
      <c r="I16" s="20"/>
      <c r="J16" s="31">
        <f t="shared" si="0"/>
        <v>4.7469448679565218</v>
      </c>
      <c r="K16" s="32"/>
      <c r="L16" s="31">
        <f t="shared" si="3"/>
        <v>30.148194361895481</v>
      </c>
      <c r="M16" s="32"/>
      <c r="N16" s="21">
        <v>336.98689731999997</v>
      </c>
      <c r="O16" s="20"/>
      <c r="P16" s="31">
        <f t="shared" si="1"/>
        <v>4.277598240154501</v>
      </c>
      <c r="Q16" s="32"/>
      <c r="R16" s="34">
        <f t="shared" si="4"/>
        <v>29.956101738198296</v>
      </c>
      <c r="S16" s="32"/>
      <c r="T16" s="33">
        <f t="shared" si="2"/>
        <v>4367.8310001036907</v>
      </c>
      <c r="V16" s="10"/>
    </row>
    <row r="17" spans="6:22" ht="15" customHeight="1" x14ac:dyDescent="0.2">
      <c r="F17" s="19" t="s">
        <v>9</v>
      </c>
      <c r="G17" s="19"/>
      <c r="H17" s="20">
        <v>77231</v>
      </c>
      <c r="I17" s="20"/>
      <c r="J17" s="31">
        <f t="shared" si="0"/>
        <v>4.7518055150501626</v>
      </c>
      <c r="K17" s="32"/>
      <c r="L17" s="31">
        <f t="shared" si="3"/>
        <v>34.899999876945643</v>
      </c>
      <c r="M17" s="32"/>
      <c r="N17" s="21">
        <v>342.09443686999998</v>
      </c>
      <c r="O17" s="20"/>
      <c r="P17" s="31">
        <f t="shared" si="1"/>
        <v>4.3424316279341246</v>
      </c>
      <c r="Q17" s="32"/>
      <c r="R17" s="34">
        <f t="shared" si="4"/>
        <v>34.298533366132418</v>
      </c>
      <c r="S17" s="32"/>
      <c r="T17" s="33">
        <f t="shared" si="2"/>
        <v>4429.4964051999841</v>
      </c>
      <c r="V17" s="10"/>
    </row>
    <row r="18" spans="6:22" ht="15" customHeight="1" x14ac:dyDescent="0.2">
      <c r="F18" s="19" t="s">
        <v>10</v>
      </c>
      <c r="G18" s="19"/>
      <c r="H18" s="20">
        <v>81979</v>
      </c>
      <c r="I18" s="20"/>
      <c r="J18" s="31">
        <f t="shared" si="0"/>
        <v>5.0439365580958073</v>
      </c>
      <c r="K18" s="32"/>
      <c r="L18" s="31">
        <f t="shared" si="3"/>
        <v>39.943936435041451</v>
      </c>
      <c r="M18" s="32"/>
      <c r="N18" s="21">
        <v>375.35969388000001</v>
      </c>
      <c r="O18" s="20"/>
      <c r="P18" s="31">
        <f t="shared" si="1"/>
        <v>4.764689602875924</v>
      </c>
      <c r="Q18" s="32"/>
      <c r="R18" s="34">
        <f t="shared" si="4"/>
        <v>39.063222969008343</v>
      </c>
      <c r="S18" s="32"/>
      <c r="T18" s="33">
        <f t="shared" si="2"/>
        <v>4578.7298439844353</v>
      </c>
      <c r="V18" s="10"/>
    </row>
    <row r="19" spans="6:22" ht="15" customHeight="1" x14ac:dyDescent="0.2">
      <c r="F19" s="22" t="s">
        <v>11</v>
      </c>
      <c r="G19" s="22"/>
      <c r="H19" s="23">
        <v>86783</v>
      </c>
      <c r="I19" s="23"/>
      <c r="J19" s="35">
        <f t="shared" si="0"/>
        <v>5.3395131231318809</v>
      </c>
      <c r="K19" s="36"/>
      <c r="L19" s="35">
        <f t="shared" si="3"/>
        <v>45.283449558173331</v>
      </c>
      <c r="M19" s="36"/>
      <c r="N19" s="24">
        <v>410.17865361999998</v>
      </c>
      <c r="O19" s="23"/>
      <c r="P19" s="35">
        <f t="shared" si="1"/>
        <v>5.2066697572746286</v>
      </c>
      <c r="Q19" s="36"/>
      <c r="R19" s="37">
        <f t="shared" si="4"/>
        <v>44.269892726282976</v>
      </c>
      <c r="S19" s="36"/>
      <c r="T19" s="38">
        <f t="shared" si="2"/>
        <v>4726.4862198817736</v>
      </c>
      <c r="V19" s="10"/>
    </row>
    <row r="20" spans="6:22" ht="15" customHeight="1" x14ac:dyDescent="0.2">
      <c r="F20" s="19" t="s">
        <v>12</v>
      </c>
      <c r="G20" s="19"/>
      <c r="H20" s="20">
        <v>87567</v>
      </c>
      <c r="I20" s="20"/>
      <c r="J20" s="31">
        <f t="shared" si="0"/>
        <v>5.387750430997885</v>
      </c>
      <c r="K20" s="32"/>
      <c r="L20" s="31">
        <f t="shared" si="3"/>
        <v>50.671199989171214</v>
      </c>
      <c r="M20" s="32"/>
      <c r="N20" s="21">
        <v>425.62754602999996</v>
      </c>
      <c r="O20" s="20"/>
      <c r="P20" s="31">
        <f t="shared" si="1"/>
        <v>5.4027727972174526</v>
      </c>
      <c r="Q20" s="32"/>
      <c r="R20" s="34">
        <f t="shared" si="4"/>
        <v>49.672665523500427</v>
      </c>
      <c r="S20" s="32"/>
      <c r="T20" s="33">
        <f t="shared" si="2"/>
        <v>4860.5929862847879</v>
      </c>
      <c r="V20" s="10"/>
    </row>
    <row r="21" spans="6:22" ht="15" customHeight="1" x14ac:dyDescent="0.2">
      <c r="F21" s="19" t="s">
        <v>13</v>
      </c>
      <c r="G21" s="19"/>
      <c r="H21" s="20">
        <v>82682</v>
      </c>
      <c r="I21" s="20"/>
      <c r="J21" s="31">
        <f t="shared" si="0"/>
        <v>5.0871901645113695</v>
      </c>
      <c r="K21" s="32"/>
      <c r="L21" s="31">
        <f t="shared" si="3"/>
        <v>55.758390153682583</v>
      </c>
      <c r="M21" s="32"/>
      <c r="N21" s="21">
        <v>403.21044262999999</v>
      </c>
      <c r="O21" s="20"/>
      <c r="P21" s="31">
        <f t="shared" si="1"/>
        <v>5.1182176325632502</v>
      </c>
      <c r="Q21" s="32"/>
      <c r="R21" s="34">
        <f t="shared" si="4"/>
        <v>54.790883156063678</v>
      </c>
      <c r="S21" s="32"/>
      <c r="T21" s="33">
        <f t="shared" si="2"/>
        <v>4876.6411387000799</v>
      </c>
      <c r="V21" s="10"/>
    </row>
    <row r="22" spans="6:22" ht="15" customHeight="1" x14ac:dyDescent="0.2">
      <c r="F22" s="19" t="s">
        <v>14</v>
      </c>
      <c r="G22" s="19"/>
      <c r="H22" s="20">
        <v>77955</v>
      </c>
      <c r="I22" s="20"/>
      <c r="J22" s="31">
        <f t="shared" si="0"/>
        <v>4.7963511922121356</v>
      </c>
      <c r="K22" s="32"/>
      <c r="L22" s="31">
        <f t="shared" si="3"/>
        <v>60.554741345894719</v>
      </c>
      <c r="M22" s="32"/>
      <c r="N22" s="21">
        <v>383.71954952999999</v>
      </c>
      <c r="O22" s="20"/>
      <c r="P22" s="31">
        <f t="shared" si="1"/>
        <v>4.8708067964546045</v>
      </c>
      <c r="Q22" s="32"/>
      <c r="R22" s="34">
        <f t="shared" si="4"/>
        <v>59.66168995251828</v>
      </c>
      <c r="S22" s="32"/>
      <c r="T22" s="33">
        <f t="shared" si="2"/>
        <v>4922.3212049259191</v>
      </c>
      <c r="V22" s="10"/>
    </row>
    <row r="23" spans="6:22" ht="15" customHeight="1" x14ac:dyDescent="0.2">
      <c r="F23" s="19" t="s">
        <v>15</v>
      </c>
      <c r="G23" s="19"/>
      <c r="H23" s="20">
        <v>70741</v>
      </c>
      <c r="I23" s="20"/>
      <c r="J23" s="31">
        <f t="shared" si="0"/>
        <v>4.3524941272308215</v>
      </c>
      <c r="K23" s="32"/>
      <c r="L23" s="31">
        <f t="shared" si="3"/>
        <v>64.907235473125539</v>
      </c>
      <c r="M23" s="32"/>
      <c r="N23" s="21">
        <v>351.54099231999999</v>
      </c>
      <c r="O23" s="20"/>
      <c r="P23" s="31">
        <f t="shared" si="1"/>
        <v>4.4623430229759027</v>
      </c>
      <c r="Q23" s="32"/>
      <c r="R23" s="34">
        <f t="shared" si="4"/>
        <v>64.124032975494188</v>
      </c>
      <c r="S23" s="32"/>
      <c r="T23" s="33">
        <f t="shared" si="2"/>
        <v>4969.4094276303695</v>
      </c>
      <c r="V23" s="10"/>
    </row>
    <row r="24" spans="6:22" ht="15" customHeight="1" x14ac:dyDescent="0.2">
      <c r="F24" s="22" t="s">
        <v>16</v>
      </c>
      <c r="G24" s="22"/>
      <c r="H24" s="23">
        <v>64336</v>
      </c>
      <c r="I24" s="23"/>
      <c r="J24" s="35">
        <f t="shared" si="0"/>
        <v>3.9584125495755238</v>
      </c>
      <c r="K24" s="36"/>
      <c r="L24" s="35">
        <f t="shared" si="3"/>
        <v>68.865648022701066</v>
      </c>
      <c r="M24" s="36"/>
      <c r="N24" s="24">
        <v>317.53497563999997</v>
      </c>
      <c r="O24" s="23"/>
      <c r="P24" s="35">
        <f t="shared" si="1"/>
        <v>4.0306820941330193</v>
      </c>
      <c r="Q24" s="36"/>
      <c r="R24" s="37">
        <f t="shared" si="4"/>
        <v>68.154715069627201</v>
      </c>
      <c r="S24" s="36"/>
      <c r="T24" s="38">
        <f t="shared" si="2"/>
        <v>4935.5722401143994</v>
      </c>
      <c r="V24" s="10"/>
    </row>
    <row r="25" spans="6:22" ht="15" customHeight="1" x14ac:dyDescent="0.2">
      <c r="F25" s="19" t="s">
        <v>17</v>
      </c>
      <c r="G25" s="19"/>
      <c r="H25" s="20">
        <v>58015</v>
      </c>
      <c r="I25" s="20"/>
      <c r="J25" s="31">
        <f t="shared" si="0"/>
        <v>3.5694992549058697</v>
      </c>
      <c r="K25" s="32"/>
      <c r="L25" s="31">
        <f t="shared" si="3"/>
        <v>72.43514727760693</v>
      </c>
      <c r="M25" s="32"/>
      <c r="N25" s="21">
        <v>283.61140964999998</v>
      </c>
      <c r="O25" s="20"/>
      <c r="P25" s="31">
        <f t="shared" si="1"/>
        <v>3.6000677665949596</v>
      </c>
      <c r="Q25" s="32"/>
      <c r="R25" s="34">
        <f t="shared" si="4"/>
        <v>71.754782836222162</v>
      </c>
      <c r="S25" s="32"/>
      <c r="T25" s="33">
        <f t="shared" si="2"/>
        <v>4888.587600620529</v>
      </c>
      <c r="V25" s="10"/>
    </row>
    <row r="26" spans="6:22" ht="15" customHeight="1" x14ac:dyDescent="0.2">
      <c r="F26" s="19" t="s">
        <v>18</v>
      </c>
      <c r="G26" s="19"/>
      <c r="H26" s="20">
        <v>49660</v>
      </c>
      <c r="I26" s="20"/>
      <c r="J26" s="31">
        <f t="shared" si="0"/>
        <v>3.055439679369568</v>
      </c>
      <c r="K26" s="32"/>
      <c r="L26" s="31">
        <f t="shared" si="3"/>
        <v>75.4905869569765</v>
      </c>
      <c r="M26" s="32"/>
      <c r="N26" s="21">
        <v>246.98824587000001</v>
      </c>
      <c r="O26" s="20"/>
      <c r="P26" s="31">
        <f t="shared" si="1"/>
        <v>3.1351856534323943</v>
      </c>
      <c r="Q26" s="32"/>
      <c r="R26" s="34">
        <f t="shared" si="4"/>
        <v>74.889968489654564</v>
      </c>
      <c r="S26" s="32"/>
      <c r="T26" s="33">
        <f t="shared" si="2"/>
        <v>4973.5852974224736</v>
      </c>
      <c r="V26" s="10"/>
    </row>
    <row r="27" spans="6:22" ht="15" customHeight="1" x14ac:dyDescent="0.2">
      <c r="F27" s="19" t="s">
        <v>19</v>
      </c>
      <c r="G27" s="19"/>
      <c r="H27" s="20">
        <v>42979</v>
      </c>
      <c r="I27" s="20"/>
      <c r="J27" s="31">
        <f t="shared" si="0"/>
        <v>2.6443766004757281</v>
      </c>
      <c r="K27" s="32"/>
      <c r="L27" s="31">
        <f t="shared" si="3"/>
        <v>78.134963557452224</v>
      </c>
      <c r="M27" s="32"/>
      <c r="N27" s="21">
        <v>213.72907734999998</v>
      </c>
      <c r="O27" s="20"/>
      <c r="P27" s="31">
        <f t="shared" si="1"/>
        <v>2.7130049637331854</v>
      </c>
      <c r="Q27" s="32"/>
      <c r="R27" s="34">
        <f t="shared" si="4"/>
        <v>77.602973453387747</v>
      </c>
      <c r="S27" s="32"/>
      <c r="T27" s="33">
        <f t="shared" si="2"/>
        <v>4972.8722713418174</v>
      </c>
      <c r="V27" s="10"/>
    </row>
    <row r="28" spans="6:22" ht="15" customHeight="1" x14ac:dyDescent="0.2">
      <c r="F28" s="19" t="s">
        <v>20</v>
      </c>
      <c r="G28" s="19"/>
      <c r="H28" s="20">
        <v>38313</v>
      </c>
      <c r="I28" s="20"/>
      <c r="J28" s="31">
        <f t="shared" si="0"/>
        <v>2.3572907860589258</v>
      </c>
      <c r="K28" s="32"/>
      <c r="L28" s="31">
        <f t="shared" si="3"/>
        <v>80.492254343511149</v>
      </c>
      <c r="M28" s="32"/>
      <c r="N28" s="21">
        <v>191.58326503999999</v>
      </c>
      <c r="O28" s="20"/>
      <c r="P28" s="31">
        <f t="shared" si="1"/>
        <v>2.4318934768551297</v>
      </c>
      <c r="Q28" s="32"/>
      <c r="R28" s="34">
        <f t="shared" si="4"/>
        <v>80.03486693024287</v>
      </c>
      <c r="S28" s="32"/>
      <c r="T28" s="33">
        <f t="shared" si="2"/>
        <v>5000.476732179678</v>
      </c>
      <c r="V28" s="10"/>
    </row>
    <row r="29" spans="6:22" ht="15" customHeight="1" x14ac:dyDescent="0.2">
      <c r="F29" s="22" t="s">
        <v>21</v>
      </c>
      <c r="G29" s="22"/>
      <c r="H29" s="23">
        <v>34144</v>
      </c>
      <c r="I29" s="23"/>
      <c r="J29" s="35">
        <f t="shared" si="0"/>
        <v>2.1007839793071792</v>
      </c>
      <c r="K29" s="36"/>
      <c r="L29" s="35">
        <f t="shared" si="3"/>
        <v>82.59303832281833</v>
      </c>
      <c r="M29" s="36"/>
      <c r="N29" s="24">
        <v>171.41862766</v>
      </c>
      <c r="O29" s="23"/>
      <c r="P29" s="35">
        <f t="shared" si="1"/>
        <v>2.1759303576477573</v>
      </c>
      <c r="Q29" s="36"/>
      <c r="R29" s="37">
        <f t="shared" si="4"/>
        <v>82.210797287890628</v>
      </c>
      <c r="S29" s="36"/>
      <c r="T29" s="38">
        <f t="shared" si="2"/>
        <v>5020.4612130974692</v>
      </c>
      <c r="V29" s="10"/>
    </row>
    <row r="30" spans="6:22" ht="15" customHeight="1" x14ac:dyDescent="0.2">
      <c r="F30" s="19" t="s">
        <v>22</v>
      </c>
      <c r="G30" s="19"/>
      <c r="H30" s="20">
        <v>34405</v>
      </c>
      <c r="I30" s="20"/>
      <c r="J30" s="31">
        <f t="shared" si="0"/>
        <v>2.116842572869714</v>
      </c>
      <c r="K30" s="32"/>
      <c r="L30" s="31">
        <f t="shared" si="3"/>
        <v>84.709880895688045</v>
      </c>
      <c r="M30" s="32"/>
      <c r="N30" s="21">
        <v>168.12665605000001</v>
      </c>
      <c r="O30" s="20"/>
      <c r="P30" s="31">
        <f t="shared" si="1"/>
        <v>2.1341431781533493</v>
      </c>
      <c r="Q30" s="32"/>
      <c r="R30" s="34">
        <f t="shared" si="4"/>
        <v>84.34494046604398</v>
      </c>
      <c r="S30" s="32"/>
      <c r="T30" s="33">
        <f t="shared" si="2"/>
        <v>4886.6925170760069</v>
      </c>
      <c r="V30" s="10"/>
    </row>
    <row r="31" spans="6:22" ht="15" customHeight="1" x14ac:dyDescent="0.2">
      <c r="F31" s="19" t="s">
        <v>23</v>
      </c>
      <c r="G31" s="19"/>
      <c r="H31" s="20">
        <v>59323</v>
      </c>
      <c r="I31" s="20"/>
      <c r="J31" s="31">
        <f t="shared" si="0"/>
        <v>3.6499768042537428</v>
      </c>
      <c r="K31" s="32"/>
      <c r="L31" s="31">
        <f t="shared" si="3"/>
        <v>88.359857699941784</v>
      </c>
      <c r="M31" s="32"/>
      <c r="N31" s="21">
        <v>295.07946088</v>
      </c>
      <c r="O31" s="20"/>
      <c r="P31" s="31">
        <f t="shared" si="1"/>
        <v>3.7456393486047692</v>
      </c>
      <c r="Q31" s="32"/>
      <c r="R31" s="34">
        <f t="shared" si="4"/>
        <v>88.090579814648748</v>
      </c>
      <c r="S31" s="32"/>
      <c r="T31" s="33">
        <f t="shared" si="2"/>
        <v>4974.1156192370581</v>
      </c>
      <c r="V31" s="10"/>
    </row>
    <row r="32" spans="6:22" ht="15" customHeight="1" x14ac:dyDescent="0.2">
      <c r="F32" s="19" t="s">
        <v>24</v>
      </c>
      <c r="G32" s="19"/>
      <c r="H32" s="20">
        <v>48829</v>
      </c>
      <c r="I32" s="20"/>
      <c r="J32" s="31">
        <f t="shared" si="0"/>
        <v>3.0043105941187398</v>
      </c>
      <c r="K32" s="32"/>
      <c r="L32" s="31">
        <f t="shared" si="3"/>
        <v>91.364168294060519</v>
      </c>
      <c r="M32" s="32"/>
      <c r="N32" s="21">
        <v>246.13914708000001</v>
      </c>
      <c r="O32" s="20"/>
      <c r="P32" s="31">
        <f t="shared" si="1"/>
        <v>3.1244074792104679</v>
      </c>
      <c r="Q32" s="32"/>
      <c r="R32" s="34">
        <f t="shared" si="4"/>
        <v>91.21498729385921</v>
      </c>
      <c r="S32" s="32"/>
      <c r="T32" s="33">
        <f t="shared" si="2"/>
        <v>5040.8394003563462</v>
      </c>
      <c r="V32" s="10"/>
    </row>
    <row r="33" spans="6:22" ht="15" customHeight="1" x14ac:dyDescent="0.2">
      <c r="F33" s="19" t="s">
        <v>25</v>
      </c>
      <c r="G33" s="19"/>
      <c r="H33" s="20">
        <v>30044</v>
      </c>
      <c r="I33" s="20"/>
      <c r="J33" s="31">
        <f t="shared" si="0"/>
        <v>1.8485225478650686</v>
      </c>
      <c r="K33" s="32"/>
      <c r="L33" s="31">
        <f t="shared" si="3"/>
        <v>93.212690841925593</v>
      </c>
      <c r="M33" s="32"/>
      <c r="N33" s="21">
        <v>152.17640815999999</v>
      </c>
      <c r="O33" s="20"/>
      <c r="P33" s="31">
        <f t="shared" si="1"/>
        <v>1.9316761005105572</v>
      </c>
      <c r="Q33" s="32"/>
      <c r="R33" s="34">
        <f t="shared" si="4"/>
        <v>93.146663394369767</v>
      </c>
      <c r="S33" s="32"/>
      <c r="T33" s="33">
        <f t="shared" si="2"/>
        <v>5065.1180987884436</v>
      </c>
      <c r="V33" s="10"/>
    </row>
    <row r="34" spans="6:22" ht="15" customHeight="1" x14ac:dyDescent="0.2">
      <c r="F34" s="22" t="s">
        <v>26</v>
      </c>
      <c r="G34" s="22"/>
      <c r="H34" s="23">
        <v>20804</v>
      </c>
      <c r="I34" s="23"/>
      <c r="J34" s="35">
        <f t="shared" si="0"/>
        <v>1.2800114194443111</v>
      </c>
      <c r="K34" s="36"/>
      <c r="L34" s="35">
        <f t="shared" si="3"/>
        <v>94.492702261369899</v>
      </c>
      <c r="M34" s="36"/>
      <c r="N34" s="24">
        <v>105.56186224</v>
      </c>
      <c r="O34" s="23"/>
      <c r="P34" s="35">
        <f t="shared" si="1"/>
        <v>1.3399667456995117</v>
      </c>
      <c r="Q34" s="36"/>
      <c r="R34" s="37">
        <f t="shared" si="4"/>
        <v>94.486630140069281</v>
      </c>
      <c r="S34" s="36"/>
      <c r="T34" s="38">
        <f t="shared" si="2"/>
        <v>5074.1137396654494</v>
      </c>
      <c r="V34" s="10"/>
    </row>
    <row r="35" spans="6:22" ht="15" customHeight="1" x14ac:dyDescent="0.2">
      <c r="F35" s="19" t="s">
        <v>27</v>
      </c>
      <c r="G35" s="19"/>
      <c r="H35" s="20">
        <v>14967</v>
      </c>
      <c r="I35" s="20"/>
      <c r="J35" s="31">
        <f t="shared" si="0"/>
        <v>0.92087727912050588</v>
      </c>
      <c r="K35" s="32"/>
      <c r="L35" s="31">
        <f t="shared" si="3"/>
        <v>95.413579540490403</v>
      </c>
      <c r="M35" s="32"/>
      <c r="N35" s="21">
        <v>75.268168560000007</v>
      </c>
      <c r="O35" s="20"/>
      <c r="P35" s="31">
        <f t="shared" si="1"/>
        <v>0.95542879539963588</v>
      </c>
      <c r="Q35" s="32"/>
      <c r="R35" s="34">
        <f t="shared" si="4"/>
        <v>95.442058935468921</v>
      </c>
      <c r="S35" s="32"/>
      <c r="T35" s="33">
        <f t="shared" si="2"/>
        <v>5028.9415754660258</v>
      </c>
      <c r="V35" s="10"/>
    </row>
    <row r="36" spans="6:22" ht="15" customHeight="1" x14ac:dyDescent="0.2">
      <c r="F36" s="19" t="s">
        <v>28</v>
      </c>
      <c r="G36" s="19"/>
      <c r="H36" s="20">
        <v>11357</v>
      </c>
      <c r="I36" s="20"/>
      <c r="J36" s="31">
        <f t="shared" si="0"/>
        <v>0.69876416509464723</v>
      </c>
      <c r="K36" s="32"/>
      <c r="L36" s="31">
        <f t="shared" si="3"/>
        <v>96.112343705585047</v>
      </c>
      <c r="M36" s="32"/>
      <c r="N36" s="21">
        <v>55.594671409999997</v>
      </c>
      <c r="O36" s="20"/>
      <c r="P36" s="31">
        <f t="shared" si="1"/>
        <v>0.70570004494732552</v>
      </c>
      <c r="Q36" s="32"/>
      <c r="R36" s="34">
        <f t="shared" si="4"/>
        <v>96.147758980416242</v>
      </c>
      <c r="S36" s="32"/>
      <c r="T36" s="33">
        <f t="shared" si="2"/>
        <v>4895.1898749669799</v>
      </c>
      <c r="V36" s="10"/>
    </row>
    <row r="37" spans="6:22" ht="15" customHeight="1" x14ac:dyDescent="0.2">
      <c r="F37" s="19" t="s">
        <v>29</v>
      </c>
      <c r="G37" s="19"/>
      <c r="H37" s="20">
        <v>9192</v>
      </c>
      <c r="I37" s="20"/>
      <c r="J37" s="31">
        <f t="shared" si="0"/>
        <v>0.56555782385753262</v>
      </c>
      <c r="K37" s="32"/>
      <c r="L37" s="31">
        <f t="shared" si="3"/>
        <v>96.677901529442579</v>
      </c>
      <c r="M37" s="32"/>
      <c r="N37" s="21">
        <v>45.328189799999997</v>
      </c>
      <c r="O37" s="20"/>
      <c r="P37" s="31">
        <f t="shared" si="1"/>
        <v>0.57538078322893182</v>
      </c>
      <c r="Q37" s="32"/>
      <c r="R37" s="34">
        <f t="shared" si="4"/>
        <v>96.723139763645179</v>
      </c>
      <c r="S37" s="32"/>
      <c r="T37" s="33">
        <f t="shared" si="2"/>
        <v>4931.2652088772847</v>
      </c>
      <c r="V37" s="10"/>
    </row>
    <row r="38" spans="6:22" ht="15" customHeight="1" x14ac:dyDescent="0.2">
      <c r="F38" s="19" t="s">
        <v>30</v>
      </c>
      <c r="G38" s="19"/>
      <c r="H38" s="20">
        <v>7412</v>
      </c>
      <c r="I38" s="20"/>
      <c r="J38" s="31">
        <f t="shared" si="0"/>
        <v>0.45603944630461613</v>
      </c>
      <c r="K38" s="32"/>
      <c r="L38" s="31">
        <f t="shared" si="3"/>
        <v>97.133940975747194</v>
      </c>
      <c r="M38" s="32"/>
      <c r="N38" s="21">
        <v>35.681229889999997</v>
      </c>
      <c r="O38" s="20"/>
      <c r="P38" s="31">
        <f t="shared" si="1"/>
        <v>0.45292552143081105</v>
      </c>
      <c r="Q38" s="32"/>
      <c r="R38" s="34">
        <f t="shared" si="4"/>
        <v>97.176065285075993</v>
      </c>
      <c r="S38" s="32"/>
      <c r="T38" s="33">
        <f t="shared" si="2"/>
        <v>4813.9813667026438</v>
      </c>
      <c r="V38" s="10"/>
    </row>
    <row r="39" spans="6:22" ht="15" customHeight="1" x14ac:dyDescent="0.2">
      <c r="F39" s="22" t="s">
        <v>31</v>
      </c>
      <c r="G39" s="22"/>
      <c r="H39" s="23">
        <v>6121</v>
      </c>
      <c r="I39" s="23"/>
      <c r="J39" s="35">
        <f t="shared" si="0"/>
        <v>0.37660785898955146</v>
      </c>
      <c r="K39" s="36"/>
      <c r="L39" s="35">
        <f t="shared" si="3"/>
        <v>97.510548834736753</v>
      </c>
      <c r="M39" s="36"/>
      <c r="N39" s="24">
        <v>29.425477999999998</v>
      </c>
      <c r="O39" s="23"/>
      <c r="P39" s="35">
        <f t="shared" si="1"/>
        <v>0.37351711271129784</v>
      </c>
      <c r="Q39" s="36"/>
      <c r="R39" s="37">
        <f t="shared" si="4"/>
        <v>97.54958239778729</v>
      </c>
      <c r="S39" s="36"/>
      <c r="T39" s="38">
        <f t="shared" si="2"/>
        <v>4807.2991341284105</v>
      </c>
      <c r="V39" s="10"/>
    </row>
    <row r="40" spans="6:22" ht="15" customHeight="1" x14ac:dyDescent="0.2">
      <c r="F40" s="19" t="s">
        <v>32</v>
      </c>
      <c r="G40" s="19"/>
      <c r="H40" s="20">
        <v>4857</v>
      </c>
      <c r="I40" s="20"/>
      <c r="J40" s="31">
        <f t="shared" si="0"/>
        <v>0.29883750549130067</v>
      </c>
      <c r="K40" s="32"/>
      <c r="L40" s="31">
        <f t="shared" si="3"/>
        <v>97.809386340228059</v>
      </c>
      <c r="M40" s="32"/>
      <c r="N40" s="21">
        <v>22.698004000000001</v>
      </c>
      <c r="O40" s="20"/>
      <c r="P40" s="31">
        <f t="shared" si="1"/>
        <v>0.28812082231559638</v>
      </c>
      <c r="Q40" s="32"/>
      <c r="R40" s="34">
        <f t="shared" si="4"/>
        <v>97.837703220102881</v>
      </c>
      <c r="S40" s="32"/>
      <c r="T40" s="33">
        <f t="shared" si="2"/>
        <v>4673.2559192917442</v>
      </c>
      <c r="V40" s="10"/>
    </row>
    <row r="41" spans="6:22" ht="15" customHeight="1" x14ac:dyDescent="0.2">
      <c r="F41" s="19" t="s">
        <v>33</v>
      </c>
      <c r="G41" s="19"/>
      <c r="H41" s="20">
        <v>7967</v>
      </c>
      <c r="I41" s="20"/>
      <c r="J41" s="31">
        <f t="shared" si="0"/>
        <v>0.49018703031690186</v>
      </c>
      <c r="K41" s="32"/>
      <c r="L41" s="31">
        <f t="shared" si="3"/>
        <v>98.299573370544962</v>
      </c>
      <c r="M41" s="32"/>
      <c r="N41" s="21">
        <v>38.260089999999998</v>
      </c>
      <c r="O41" s="20"/>
      <c r="P41" s="31">
        <f t="shared" si="1"/>
        <v>0.48566070358736058</v>
      </c>
      <c r="Q41" s="32"/>
      <c r="R41" s="34">
        <f t="shared" si="4"/>
        <v>98.323363923690238</v>
      </c>
      <c r="S41" s="32"/>
      <c r="T41" s="33">
        <f t="shared" si="2"/>
        <v>4802.3208233965097</v>
      </c>
      <c r="V41" s="10"/>
    </row>
    <row r="42" spans="6:22" ht="15" customHeight="1" x14ac:dyDescent="0.2">
      <c r="F42" s="19" t="s">
        <v>34</v>
      </c>
      <c r="G42" s="19"/>
      <c r="H42" s="20">
        <v>5730</v>
      </c>
      <c r="I42" s="20"/>
      <c r="J42" s="31">
        <f t="shared" si="0"/>
        <v>0.35255073223495015</v>
      </c>
      <c r="K42" s="32"/>
      <c r="L42" s="31">
        <f t="shared" si="3"/>
        <v>98.652124102779908</v>
      </c>
      <c r="M42" s="32"/>
      <c r="N42" s="21">
        <v>27.419676510000002</v>
      </c>
      <c r="O42" s="20"/>
      <c r="P42" s="31">
        <f t="shared" si="1"/>
        <v>0.34805614377761329</v>
      </c>
      <c r="Q42" s="32"/>
      <c r="R42" s="34">
        <f t="shared" si="4"/>
        <v>98.671420067467849</v>
      </c>
      <c r="S42" s="32"/>
      <c r="T42" s="33">
        <f t="shared" si="2"/>
        <v>4785.2838586387443</v>
      </c>
      <c r="V42" s="10"/>
    </row>
    <row r="43" spans="6:22" ht="15" customHeight="1" x14ac:dyDescent="0.2">
      <c r="F43" s="19" t="s">
        <v>35</v>
      </c>
      <c r="G43" s="19"/>
      <c r="H43" s="20">
        <v>4184</v>
      </c>
      <c r="I43" s="20"/>
      <c r="J43" s="31">
        <f t="shared" si="0"/>
        <v>0.2574297144277542</v>
      </c>
      <c r="K43" s="32"/>
      <c r="L43" s="31">
        <f t="shared" si="3"/>
        <v>98.909553817207666</v>
      </c>
      <c r="M43" s="32"/>
      <c r="N43" s="21">
        <v>19.728438829999998</v>
      </c>
      <c r="O43" s="20"/>
      <c r="P43" s="31">
        <f t="shared" si="1"/>
        <v>0.25042616164410497</v>
      </c>
      <c r="Q43" s="32"/>
      <c r="R43" s="34">
        <f t="shared" si="4"/>
        <v>98.921846229111949</v>
      </c>
      <c r="S43" s="32"/>
      <c r="T43" s="33">
        <f t="shared" si="2"/>
        <v>4715.2100454110896</v>
      </c>
      <c r="V43" s="10"/>
    </row>
    <row r="44" spans="6:22" ht="15" customHeight="1" x14ac:dyDescent="0.2">
      <c r="F44" s="22" t="s">
        <v>36</v>
      </c>
      <c r="G44" s="22"/>
      <c r="H44" s="23">
        <v>3192</v>
      </c>
      <c r="I44" s="23"/>
      <c r="J44" s="35">
        <f t="shared" si="0"/>
        <v>0.19639475345444346</v>
      </c>
      <c r="K44" s="36"/>
      <c r="L44" s="35">
        <f t="shared" si="3"/>
        <v>99.105948570662107</v>
      </c>
      <c r="M44" s="36"/>
      <c r="N44" s="24">
        <v>14.944213300000001</v>
      </c>
      <c r="O44" s="23"/>
      <c r="P44" s="35">
        <f t="shared" si="1"/>
        <v>0.18969681320241519</v>
      </c>
      <c r="Q44" s="36"/>
      <c r="R44" s="37">
        <f t="shared" si="4"/>
        <v>99.111543042314366</v>
      </c>
      <c r="S44" s="36"/>
      <c r="T44" s="38">
        <f t="shared" si="2"/>
        <v>4681.7710839598994</v>
      </c>
      <c r="V44" s="10"/>
    </row>
    <row r="45" spans="6:22" ht="15" customHeight="1" x14ac:dyDescent="0.2">
      <c r="F45" s="19" t="s">
        <v>37</v>
      </c>
      <c r="G45" s="19"/>
      <c r="H45" s="20">
        <v>2441</v>
      </c>
      <c r="I45" s="20"/>
      <c r="J45" s="31">
        <f t="shared" si="0"/>
        <v>0.15018784247565678</v>
      </c>
      <c r="K45" s="32"/>
      <c r="L45" s="31">
        <f t="shared" si="3"/>
        <v>99.256136413137767</v>
      </c>
      <c r="M45" s="32"/>
      <c r="N45" s="21">
        <v>11.21415807</v>
      </c>
      <c r="O45" s="20"/>
      <c r="P45" s="31">
        <f t="shared" si="1"/>
        <v>0.14234874770070008</v>
      </c>
      <c r="Q45" s="32"/>
      <c r="R45" s="34">
        <f t="shared" si="4"/>
        <v>99.253891790015061</v>
      </c>
      <c r="S45" s="32"/>
      <c r="T45" s="33">
        <f t="shared" si="2"/>
        <v>4594.0836009832028</v>
      </c>
      <c r="V45" s="10"/>
    </row>
    <row r="46" spans="6:22" ht="15" customHeight="1" x14ac:dyDescent="0.2">
      <c r="F46" s="19" t="s">
        <v>38</v>
      </c>
      <c r="G46" s="19"/>
      <c r="H46" s="20">
        <v>1851</v>
      </c>
      <c r="I46" s="20"/>
      <c r="J46" s="31">
        <f t="shared" si="0"/>
        <v>0.11388680721935301</v>
      </c>
      <c r="K46" s="32"/>
      <c r="L46" s="31">
        <f t="shared" si="3"/>
        <v>99.370023220357126</v>
      </c>
      <c r="M46" s="32"/>
      <c r="N46" s="21">
        <v>8.9197908000000012</v>
      </c>
      <c r="O46" s="20"/>
      <c r="P46" s="31">
        <f t="shared" si="1"/>
        <v>0.11322482189090685</v>
      </c>
      <c r="Q46" s="32"/>
      <c r="R46" s="34">
        <f t="shared" si="4"/>
        <v>99.367116611905971</v>
      </c>
      <c r="S46" s="32"/>
      <c r="T46" s="33">
        <f t="shared" si="2"/>
        <v>4818.9037277147499</v>
      </c>
      <c r="V46" s="10"/>
    </row>
    <row r="47" spans="6:22" ht="15" customHeight="1" x14ac:dyDescent="0.2">
      <c r="F47" s="19" t="s">
        <v>39</v>
      </c>
      <c r="G47" s="19"/>
      <c r="H47" s="20">
        <v>4521</v>
      </c>
      <c r="I47" s="20"/>
      <c r="J47" s="31">
        <f t="shared" si="0"/>
        <v>0.27816437354872769</v>
      </c>
      <c r="K47" s="32"/>
      <c r="L47" s="31">
        <f t="shared" si="3"/>
        <v>99.64818759390586</v>
      </c>
      <c r="M47" s="32"/>
      <c r="N47" s="21">
        <v>21.517878700000001</v>
      </c>
      <c r="O47" s="20"/>
      <c r="P47" s="31">
        <f t="shared" si="1"/>
        <v>0.27314070900380738</v>
      </c>
      <c r="Q47" s="32"/>
      <c r="R47" s="34">
        <f t="shared" si="4"/>
        <v>99.640257320909782</v>
      </c>
      <c r="S47" s="32"/>
      <c r="T47" s="33">
        <f t="shared" si="2"/>
        <v>4759.5396372483965</v>
      </c>
      <c r="V47" s="10"/>
    </row>
    <row r="48" spans="6:22" ht="15" customHeight="1" x14ac:dyDescent="0.2">
      <c r="F48" s="19" t="s">
        <v>40</v>
      </c>
      <c r="G48" s="19"/>
      <c r="H48" s="20">
        <v>2115</v>
      </c>
      <c r="I48" s="20"/>
      <c r="J48" s="31">
        <f t="shared" si="0"/>
        <v>0.13012998231708892</v>
      </c>
      <c r="K48" s="32"/>
      <c r="L48" s="31">
        <f t="shared" si="3"/>
        <v>99.778317576222946</v>
      </c>
      <c r="M48" s="32"/>
      <c r="N48" s="21">
        <v>10.4184</v>
      </c>
      <c r="O48" s="20"/>
      <c r="P48" s="31">
        <f t="shared" si="1"/>
        <v>0.1322476626232337</v>
      </c>
      <c r="Q48" s="32"/>
      <c r="R48" s="34">
        <f t="shared" si="4"/>
        <v>99.772504983533011</v>
      </c>
      <c r="S48" s="32"/>
      <c r="T48" s="33">
        <f t="shared" si="2"/>
        <v>4925.9574468085102</v>
      </c>
      <c r="V48" s="10"/>
    </row>
    <row r="49" spans="6:22" ht="15" customHeight="1" x14ac:dyDescent="0.2">
      <c r="F49" s="22" t="s">
        <v>41</v>
      </c>
      <c r="G49" s="22"/>
      <c r="H49" s="23">
        <v>1148</v>
      </c>
      <c r="I49" s="23"/>
      <c r="J49" s="35">
        <f t="shared" si="0"/>
        <v>7.0633200803791055E-2</v>
      </c>
      <c r="K49" s="36"/>
      <c r="L49" s="35">
        <f t="shared" si="3"/>
        <v>99.848950777026744</v>
      </c>
      <c r="M49" s="36"/>
      <c r="N49" s="24">
        <v>5.5740794999999999</v>
      </c>
      <c r="O49" s="23"/>
      <c r="P49" s="35">
        <f t="shared" si="1"/>
        <v>7.0755488861157498E-2</v>
      </c>
      <c r="Q49" s="36"/>
      <c r="R49" s="37">
        <f t="shared" si="4"/>
        <v>99.843260472394164</v>
      </c>
      <c r="S49" s="36"/>
      <c r="T49" s="38">
        <f t="shared" si="2"/>
        <v>4855.4699477351924</v>
      </c>
      <c r="V49" s="10"/>
    </row>
    <row r="50" spans="6:22" ht="15" customHeight="1" x14ac:dyDescent="0.2">
      <c r="F50" s="19" t="s">
        <v>42</v>
      </c>
      <c r="G50" s="19"/>
      <c r="H50" s="20">
        <v>638</v>
      </c>
      <c r="I50" s="20"/>
      <c r="J50" s="31">
        <f t="shared" si="0"/>
        <v>3.9254339819528479E-2</v>
      </c>
      <c r="K50" s="32"/>
      <c r="L50" s="31">
        <f t="shared" si="3"/>
        <v>99.888205116846265</v>
      </c>
      <c r="M50" s="32"/>
      <c r="N50" s="21">
        <v>3.1056119999999998</v>
      </c>
      <c r="O50" s="20"/>
      <c r="P50" s="31">
        <f t="shared" si="1"/>
        <v>3.9421593336276782E-2</v>
      </c>
      <c r="Q50" s="32"/>
      <c r="R50" s="34">
        <f t="shared" si="4"/>
        <v>99.882682065730435</v>
      </c>
      <c r="S50" s="32"/>
      <c r="T50" s="33">
        <f t="shared" si="2"/>
        <v>4867.7304075235106</v>
      </c>
      <c r="V50" s="10"/>
    </row>
    <row r="51" spans="6:22" ht="15" customHeight="1" x14ac:dyDescent="0.2">
      <c r="F51" s="25" t="s">
        <v>43</v>
      </c>
      <c r="G51" s="25"/>
      <c r="H51" s="20">
        <v>412</v>
      </c>
      <c r="I51" s="20"/>
      <c r="J51" s="31">
        <f t="shared" si="0"/>
        <v>2.5349197501012121E-2</v>
      </c>
      <c r="K51" s="32"/>
      <c r="L51" s="31">
        <f t="shared" si="3"/>
        <v>99.91355431434728</v>
      </c>
      <c r="M51" s="32"/>
      <c r="N51" s="21">
        <v>1.936218</v>
      </c>
      <c r="O51" s="20"/>
      <c r="P51" s="31">
        <f t="shared" si="1"/>
        <v>2.4577699534384583E-2</v>
      </c>
      <c r="Q51" s="32"/>
      <c r="R51" s="34">
        <f t="shared" si="4"/>
        <v>99.907259765264826</v>
      </c>
      <c r="S51" s="32"/>
      <c r="T51" s="33">
        <f t="shared" si="2"/>
        <v>4699.5582524271849</v>
      </c>
      <c r="V51" s="10"/>
    </row>
    <row r="52" spans="6:22" ht="15" customHeight="1" x14ac:dyDescent="0.2">
      <c r="F52" s="26" t="s">
        <v>44</v>
      </c>
      <c r="G52" s="26"/>
      <c r="H52" s="20">
        <v>275</v>
      </c>
      <c r="I52" s="20"/>
      <c r="J52" s="31">
        <f t="shared" si="0"/>
        <v>1.6919974060141587E-2</v>
      </c>
      <c r="K52" s="32"/>
      <c r="L52" s="31">
        <f t="shared" si="3"/>
        <v>99.930474288407424</v>
      </c>
      <c r="M52" s="32"/>
      <c r="N52" s="21">
        <v>1.3864259999999999</v>
      </c>
      <c r="O52" s="20"/>
      <c r="P52" s="31">
        <f t="shared" si="1"/>
        <v>1.7598824953935287E-2</v>
      </c>
      <c r="Q52" s="32"/>
      <c r="R52" s="34">
        <f t="shared" si="4"/>
        <v>99.924858590218761</v>
      </c>
      <c r="S52" s="32"/>
      <c r="T52" s="33">
        <f t="shared" si="2"/>
        <v>5041.5490909090904</v>
      </c>
      <c r="V52" s="10"/>
    </row>
    <row r="53" spans="6:22" ht="15" customHeight="1" x14ac:dyDescent="0.2">
      <c r="F53" s="26" t="s">
        <v>45</v>
      </c>
      <c r="G53" s="26"/>
      <c r="H53" s="20">
        <v>631</v>
      </c>
      <c r="I53" s="20"/>
      <c r="J53" s="31">
        <f t="shared" si="0"/>
        <v>3.8823649570724879E-2</v>
      </c>
      <c r="K53" s="32"/>
      <c r="L53" s="31">
        <f t="shared" si="3"/>
        <v>99.969297937978155</v>
      </c>
      <c r="M53" s="32"/>
      <c r="N53" s="21">
        <v>3.2622360000000001</v>
      </c>
      <c r="O53" s="20"/>
      <c r="P53" s="31">
        <f t="shared" si="1"/>
        <v>4.1409725670483705E-2</v>
      </c>
      <c r="Q53" s="32"/>
      <c r="R53" s="34">
        <f t="shared" si="4"/>
        <v>99.966268315889252</v>
      </c>
      <c r="S53" s="32"/>
      <c r="T53" s="33">
        <f t="shared" si="2"/>
        <v>5169.9461172741685</v>
      </c>
      <c r="V53" s="10"/>
    </row>
    <row r="54" spans="6:22" ht="15" customHeight="1" x14ac:dyDescent="0.2">
      <c r="F54" s="27" t="s">
        <v>46</v>
      </c>
      <c r="G54" s="27"/>
      <c r="H54" s="23">
        <v>213</v>
      </c>
      <c r="I54" s="23"/>
      <c r="J54" s="35">
        <f t="shared" si="0"/>
        <v>1.3105288999309666E-2</v>
      </c>
      <c r="K54" s="36"/>
      <c r="L54" s="35">
        <f t="shared" si="3"/>
        <v>99.982403226977468</v>
      </c>
      <c r="M54" s="36"/>
      <c r="N54" s="24">
        <v>1.1172390000000001</v>
      </c>
      <c r="O54" s="23"/>
      <c r="P54" s="35">
        <f t="shared" si="1"/>
        <v>1.4181855787982704E-2</v>
      </c>
      <c r="Q54" s="36"/>
      <c r="R54" s="37">
        <f t="shared" si="4"/>
        <v>99.980450171677234</v>
      </c>
      <c r="S54" s="36"/>
      <c r="T54" s="38">
        <f t="shared" si="2"/>
        <v>5245.2535211267605</v>
      </c>
      <c r="V54" s="10"/>
    </row>
    <row r="55" spans="6:22" ht="15" customHeight="1" x14ac:dyDescent="0.2">
      <c r="F55" s="26" t="s">
        <v>47</v>
      </c>
      <c r="G55" s="26"/>
      <c r="H55" s="20">
        <v>98</v>
      </c>
      <c r="I55" s="20"/>
      <c r="J55" s="31">
        <f t="shared" si="0"/>
        <v>6.0296634832504564E-3</v>
      </c>
      <c r="K55" s="32"/>
      <c r="L55" s="31">
        <f t="shared" si="3"/>
        <v>99.988432890460714</v>
      </c>
      <c r="M55" s="32"/>
      <c r="N55" s="21">
        <v>0.48977999999999999</v>
      </c>
      <c r="O55" s="20"/>
      <c r="P55" s="31">
        <f t="shared" si="1"/>
        <v>6.2171024533140794E-3</v>
      </c>
      <c r="Q55" s="32"/>
      <c r="R55" s="34">
        <f t="shared" si="4"/>
        <v>99.986667274130554</v>
      </c>
      <c r="S55" s="32"/>
      <c r="T55" s="33">
        <f t="shared" si="2"/>
        <v>4997.7551020408164</v>
      </c>
      <c r="V55" s="10"/>
    </row>
    <row r="56" spans="6:22" ht="15" customHeight="1" x14ac:dyDescent="0.2">
      <c r="F56" s="26" t="s">
        <v>48</v>
      </c>
      <c r="G56" s="26"/>
      <c r="H56" s="20">
        <v>188</v>
      </c>
      <c r="I56" s="20"/>
      <c r="J56" s="31">
        <f t="shared" si="0"/>
        <v>1.1567109539296794E-2</v>
      </c>
      <c r="K56" s="32"/>
      <c r="L56" s="31">
        <f t="shared" si="3"/>
        <v>100.00000000000001</v>
      </c>
      <c r="M56" s="32"/>
      <c r="N56" s="21">
        <v>1.0503450000000001</v>
      </c>
      <c r="O56" s="20"/>
      <c r="P56" s="31">
        <f t="shared" si="1"/>
        <v>1.3332725869423369E-2</v>
      </c>
      <c r="Q56" s="32"/>
      <c r="R56" s="34">
        <f t="shared" si="4"/>
        <v>99.999999999999972</v>
      </c>
      <c r="S56" s="32"/>
      <c r="T56" s="33">
        <f t="shared" si="2"/>
        <v>5586.9414893617022</v>
      </c>
      <c r="V56" s="10"/>
    </row>
    <row r="57" spans="6:22" ht="15.95" customHeight="1" x14ac:dyDescent="0.2">
      <c r="F57" s="4" t="s">
        <v>53</v>
      </c>
      <c r="G57" s="4"/>
      <c r="H57" s="5">
        <v>1625298</v>
      </c>
      <c r="I57" s="5"/>
      <c r="J57" s="14">
        <f>SUM(J10:J56)</f>
        <v>100.00000000000001</v>
      </c>
      <c r="K57" s="8"/>
      <c r="L57" s="9"/>
      <c r="M57" s="9"/>
      <c r="N57" s="11">
        <v>7877.9464176100009</v>
      </c>
      <c r="O57" s="5"/>
      <c r="P57" s="14">
        <f>SUM(P10:P56)</f>
        <v>99.999999999999972</v>
      </c>
      <c r="Q57" s="8"/>
      <c r="R57" s="9"/>
      <c r="S57" s="9"/>
      <c r="T57" s="12">
        <f t="shared" si="2"/>
        <v>4847.0781466598746</v>
      </c>
      <c r="V57" s="10"/>
    </row>
    <row r="58" spans="6:22" ht="3.95" customHeight="1" x14ac:dyDescent="0.2">
      <c r="F58"/>
      <c r="G58"/>
      <c r="H58" s="13"/>
      <c r="I58" s="13"/>
      <c r="J58" s="13"/>
      <c r="K58" s="13"/>
      <c r="L58" s="13"/>
      <c r="M58" s="13"/>
      <c r="N58" s="13"/>
      <c r="O58" s="13"/>
      <c r="P58" s="13"/>
      <c r="Q58"/>
      <c r="R58"/>
      <c r="S58"/>
      <c r="T58"/>
    </row>
    <row r="59" spans="6:22" ht="12.95" customHeight="1" x14ac:dyDescent="0.2">
      <c r="F59" s="39" t="s">
        <v>52</v>
      </c>
      <c r="G59"/>
      <c r="H59" s="13"/>
      <c r="I59" s="13"/>
      <c r="J59" s="13"/>
      <c r="K59" s="13"/>
      <c r="L59" s="13"/>
      <c r="M59" s="13"/>
      <c r="N59" s="13"/>
      <c r="O59" s="13"/>
      <c r="P59" s="13"/>
      <c r="Q59"/>
      <c r="R59"/>
      <c r="S59"/>
      <c r="T59"/>
    </row>
  </sheetData>
  <mergeCells count="11">
    <mergeCell ref="T5:T8"/>
    <mergeCell ref="F1:T1"/>
    <mergeCell ref="F3:T3"/>
    <mergeCell ref="R7:R8"/>
    <mergeCell ref="F5:F8"/>
    <mergeCell ref="H7:H8"/>
    <mergeCell ref="L7:L8"/>
    <mergeCell ref="J7:J8"/>
    <mergeCell ref="P7:P8"/>
    <mergeCell ref="H5:L5"/>
    <mergeCell ref="N5:R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C_IV.50</vt:lpstr>
      <vt:lpstr>C_IV.50!Área_de_impresión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2014-06-12T09:42:36Z</dcterms:modified>
</cp:coreProperties>
</file>