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xWindow="-15" yWindow="-15" windowWidth="12120" windowHeight="6390" tabRatio="913"/>
  </bookViews>
  <sheets>
    <sheet name="C_IV.51" sheetId="165" r:id="rId1"/>
  </sheets>
  <definedNames>
    <definedName name="_xlnm.Print_Area" localSheetId="0">C_IV.51!$F$1:$T$59</definedName>
  </definedNames>
  <calcPr calcId="145621"/>
</workbook>
</file>

<file path=xl/calcChain.xml><?xml version="1.0" encoding="utf-8"?>
<calcChain xmlns="http://schemas.openxmlformats.org/spreadsheetml/2006/main">
  <c r="J10" i="165" l="1"/>
  <c r="L10" i="165" s="1"/>
  <c r="P10" i="165"/>
  <c r="R10" i="165" s="1"/>
  <c r="T10" i="165"/>
  <c r="J11" i="165"/>
  <c r="P11" i="165"/>
  <c r="T11" i="165"/>
  <c r="J12" i="165"/>
  <c r="P12" i="165"/>
  <c r="T12" i="165"/>
  <c r="J13" i="165"/>
  <c r="P13" i="165"/>
  <c r="T13" i="165"/>
  <c r="J14" i="165"/>
  <c r="P14" i="165"/>
  <c r="T14" i="165"/>
  <c r="J15" i="165"/>
  <c r="P15" i="165"/>
  <c r="T15" i="165"/>
  <c r="J16" i="165"/>
  <c r="P16" i="165"/>
  <c r="T16" i="165"/>
  <c r="J17" i="165"/>
  <c r="P17" i="165"/>
  <c r="T17" i="165"/>
  <c r="J18" i="165"/>
  <c r="P18" i="165"/>
  <c r="T18" i="165"/>
  <c r="J19" i="165"/>
  <c r="P19" i="165"/>
  <c r="T19" i="165"/>
  <c r="J20" i="165"/>
  <c r="P20" i="165"/>
  <c r="T20" i="165"/>
  <c r="J21" i="165"/>
  <c r="P21" i="165"/>
  <c r="T21" i="165"/>
  <c r="J22" i="165"/>
  <c r="P22" i="165"/>
  <c r="T22" i="165"/>
  <c r="J23" i="165"/>
  <c r="P23" i="165"/>
  <c r="T23" i="165"/>
  <c r="J24" i="165"/>
  <c r="P24" i="165"/>
  <c r="T24" i="165"/>
  <c r="J25" i="165"/>
  <c r="P25" i="165"/>
  <c r="T25" i="165"/>
  <c r="J26" i="165"/>
  <c r="P26" i="165"/>
  <c r="T26" i="165"/>
  <c r="J27" i="165"/>
  <c r="P27" i="165"/>
  <c r="T27" i="165"/>
  <c r="J28" i="165"/>
  <c r="P28" i="165"/>
  <c r="T28" i="165"/>
  <c r="J29" i="165"/>
  <c r="P29" i="165"/>
  <c r="T29" i="165"/>
  <c r="J30" i="165"/>
  <c r="P30" i="165"/>
  <c r="T30" i="165"/>
  <c r="J31" i="165"/>
  <c r="P31" i="165"/>
  <c r="T31" i="165"/>
  <c r="J32" i="165"/>
  <c r="P32" i="165"/>
  <c r="T32" i="165"/>
  <c r="J33" i="165"/>
  <c r="P33" i="165"/>
  <c r="T33" i="165"/>
  <c r="J34" i="165"/>
  <c r="P34" i="165"/>
  <c r="T34" i="165"/>
  <c r="J35" i="165"/>
  <c r="P35" i="165"/>
  <c r="T35" i="165"/>
  <c r="J36" i="165"/>
  <c r="P36" i="165"/>
  <c r="T36" i="165"/>
  <c r="J37" i="165"/>
  <c r="P37" i="165"/>
  <c r="T37" i="165"/>
  <c r="J38" i="165"/>
  <c r="P38" i="165"/>
  <c r="T38" i="165"/>
  <c r="J39" i="165"/>
  <c r="P39" i="165"/>
  <c r="T39" i="165"/>
  <c r="J40" i="165"/>
  <c r="P40" i="165"/>
  <c r="T40" i="165"/>
  <c r="J41" i="165"/>
  <c r="P41" i="165"/>
  <c r="T41" i="165"/>
  <c r="J42" i="165"/>
  <c r="P42" i="165"/>
  <c r="T42" i="165"/>
  <c r="J43" i="165"/>
  <c r="P43" i="165"/>
  <c r="T43" i="165"/>
  <c r="J44" i="165"/>
  <c r="P44" i="165"/>
  <c r="T44" i="165"/>
  <c r="J45" i="165"/>
  <c r="P45" i="165"/>
  <c r="T45" i="165"/>
  <c r="J46" i="165"/>
  <c r="P46" i="165"/>
  <c r="T46" i="165"/>
  <c r="J47" i="165"/>
  <c r="P47" i="165"/>
  <c r="T47" i="165"/>
  <c r="J48" i="165"/>
  <c r="P48" i="165"/>
  <c r="T48" i="165"/>
  <c r="J49" i="165"/>
  <c r="P49" i="165"/>
  <c r="T49" i="165"/>
  <c r="J50" i="165"/>
  <c r="P50" i="165"/>
  <c r="T50" i="165"/>
  <c r="J51" i="165"/>
  <c r="P51" i="165"/>
  <c r="T51" i="165"/>
  <c r="J52" i="165"/>
  <c r="P52" i="165"/>
  <c r="T52" i="165"/>
  <c r="J53" i="165"/>
  <c r="P53" i="165"/>
  <c r="T53" i="165"/>
  <c r="J54" i="165"/>
  <c r="P54" i="165"/>
  <c r="T54" i="165"/>
  <c r="J55" i="165"/>
  <c r="P55" i="165"/>
  <c r="T55" i="165"/>
  <c r="J56" i="165"/>
  <c r="P56" i="165"/>
  <c r="T56" i="165"/>
  <c r="J57" i="165"/>
  <c r="P57" i="165"/>
  <c r="T57" i="165"/>
  <c r="R11" i="165" l="1"/>
  <c r="R12" i="165" s="1"/>
  <c r="R13" i="165" s="1"/>
  <c r="R14" i="165" s="1"/>
  <c r="R15" i="165" s="1"/>
  <c r="R16" i="165" s="1"/>
  <c r="R17" i="165" s="1"/>
  <c r="R18" i="165" s="1"/>
  <c r="R19" i="165" s="1"/>
  <c r="R20" i="165" s="1"/>
  <c r="R21" i="165" s="1"/>
  <c r="R22" i="165" s="1"/>
  <c r="R23" i="165" s="1"/>
  <c r="R24" i="165" s="1"/>
  <c r="R25" i="165" s="1"/>
  <c r="R26" i="165" s="1"/>
  <c r="R27" i="165" s="1"/>
  <c r="R28" i="165" s="1"/>
  <c r="R29" i="165" s="1"/>
  <c r="R30" i="165" s="1"/>
  <c r="R31" i="165" s="1"/>
  <c r="R32" i="165" s="1"/>
  <c r="R33" i="165" s="1"/>
  <c r="R34" i="165" s="1"/>
  <c r="R35" i="165" s="1"/>
  <c r="R36" i="165" s="1"/>
  <c r="R37" i="165" s="1"/>
  <c r="R38" i="165" s="1"/>
  <c r="R39" i="165" s="1"/>
  <c r="R40" i="165" s="1"/>
  <c r="R41" i="165" s="1"/>
  <c r="R42" i="165" s="1"/>
  <c r="R43" i="165" s="1"/>
  <c r="R44" i="165" s="1"/>
  <c r="R45" i="165" s="1"/>
  <c r="R46" i="165" s="1"/>
  <c r="R47" i="165" s="1"/>
  <c r="R48" i="165" s="1"/>
  <c r="R49" i="165" s="1"/>
  <c r="R50" i="165" s="1"/>
  <c r="R51" i="165" s="1"/>
  <c r="R52" i="165" s="1"/>
  <c r="R53" i="165" s="1"/>
  <c r="R54" i="165" s="1"/>
  <c r="R55" i="165" s="1"/>
  <c r="R56" i="165" s="1"/>
  <c r="L11" i="165"/>
  <c r="L12" i="165" s="1"/>
  <c r="L13" i="165" s="1"/>
  <c r="L14" i="165" s="1"/>
  <c r="L15" i="165" s="1"/>
  <c r="L16" i="165" s="1"/>
  <c r="L17" i="165" s="1"/>
  <c r="L18" i="165" s="1"/>
  <c r="L19" i="165" s="1"/>
  <c r="L20" i="165" s="1"/>
  <c r="L21" i="165" s="1"/>
  <c r="L22" i="165" s="1"/>
  <c r="L23" i="165" s="1"/>
  <c r="L24" i="165" s="1"/>
  <c r="L25" i="165" s="1"/>
  <c r="L26" i="165" s="1"/>
  <c r="L27" i="165" s="1"/>
  <c r="L28" i="165" s="1"/>
  <c r="L29" i="165" s="1"/>
  <c r="L30" i="165" s="1"/>
  <c r="L31" i="165" s="1"/>
  <c r="L32" i="165" s="1"/>
  <c r="L33" i="165" s="1"/>
  <c r="L34" i="165" s="1"/>
  <c r="L35" i="165" s="1"/>
  <c r="L36" i="165" s="1"/>
  <c r="L37" i="165" s="1"/>
  <c r="L38" i="165" s="1"/>
  <c r="L39" i="165" s="1"/>
  <c r="L40" i="165" s="1"/>
  <c r="L41" i="165" s="1"/>
  <c r="L42" i="165" s="1"/>
  <c r="L43" i="165" s="1"/>
  <c r="L44" i="165" s="1"/>
  <c r="L45" i="165" s="1"/>
  <c r="L46" i="165" s="1"/>
  <c r="L47" i="165" s="1"/>
  <c r="L48" i="165" s="1"/>
  <c r="L49" i="165" s="1"/>
  <c r="L50" i="165" s="1"/>
  <c r="L51" i="165" s="1"/>
  <c r="L52" i="165" s="1"/>
  <c r="L53" i="165" s="1"/>
  <c r="L54" i="165" s="1"/>
  <c r="L55" i="165" s="1"/>
  <c r="L56" i="165" s="1"/>
</calcChain>
</file>

<file path=xl/sharedStrings.xml><?xml version="1.0" encoding="utf-8"?>
<sst xmlns="http://schemas.openxmlformats.org/spreadsheetml/2006/main" count="62" uniqueCount="60">
  <si>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</si>
  <si>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</si>
  <si>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</si>
  <si>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</si>
  <si>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</si>
  <si>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</si>
  <si>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</si>
  <si>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</si>
  <si>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</si>
  <si>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</si>
  <si>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</si>
  <si>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</si>
  <si>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</si>
  <si>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</si>
  <si>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</si>
  <si>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</si>
  <si>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</si>
  <si>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</si>
  <si>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</si>
  <si>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</si>
  <si>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</si>
  <si>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</si>
  <si>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</si>
  <si>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</si>
  <si>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</si>
  <si>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</si>
  <si>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</si>
  <si>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</si>
  <si>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</si>
  <si>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</si>
  <si>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</si>
  <si>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</si>
  <si>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</si>
  <si>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</si>
  <si>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</si>
  <si>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</si>
  <si>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</si>
  <si>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</si>
  <si>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</si>
  <si>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</si>
  <si>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</si>
  <si>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</si>
  <si>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</si>
  <si>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</si>
  <si>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</si>
  <si>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</si>
  <si>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</si>
  <si>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</si>
  <si>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</si>
  <si>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</si>
  <si>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t>
  </si>
  <si>
    <t>% acumulado</t>
  </si>
  <si>
    <t>Total</t>
  </si>
  <si>
    <t xml:space="preserve"> IMPUESTO SOBRE LA RENTA DE LAS PERSONAS FÍSICAS </t>
  </si>
  <si>
    <t>Millones</t>
  </si>
  <si>
    <t>de euros</t>
  </si>
  <si>
    <r>
      <t xml:space="preserve">Tramos de base imponible            </t>
    </r>
    <r>
      <rPr>
        <b/>
        <sz val="10"/>
        <color indexed="9"/>
        <rFont val="Times New Roman"/>
        <family val="1"/>
      </rPr>
      <t>(euros)</t>
    </r>
  </si>
  <si>
    <r>
      <t xml:space="preserve">Media </t>
    </r>
    <r>
      <rPr>
        <b/>
        <sz val="10"/>
        <color indexed="9"/>
        <rFont val="Times New Roman"/>
        <family val="1"/>
      </rPr>
      <t>(euros)</t>
    </r>
  </si>
  <si>
    <r>
      <t xml:space="preserve">Cuadro IV.51. </t>
    </r>
    <r>
      <rPr>
        <b/>
        <sz val="14"/>
        <rFont val="Times New Roman"/>
        <family val="1"/>
      </rPr>
      <t xml:space="preserve">Mínimo personal y familiar </t>
    </r>
    <r>
      <rPr>
        <b/>
        <vertAlign val="superscript"/>
        <sz val="14"/>
        <rFont val="Times New Roman"/>
        <family val="1"/>
      </rPr>
      <t>(*)</t>
    </r>
    <r>
      <rPr>
        <b/>
        <sz val="14"/>
        <rFont val="Times New Roman"/>
        <family val="1"/>
      </rPr>
      <t>.  Ejercicio 2011</t>
    </r>
  </si>
  <si>
    <t>(*) Importe declarado por los contribuyentes.La cantidad finalmente aplicada en la liquidación del impuesto fue de 112.867,6 millones de euros. La diferencia, 20.397,8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</si>
</sst>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
  </numFmts>
  <fonts count="14" x14ac:knownFonts="1">
    <font>
      <sz val="10"/>
      <name val="Arial"/>
    </font>
    <font>
      <sz val="10"/>
      <name val="Arial"/>
      <family val="2"/>
    </font>
    <font>
      <sz val="10"/>
      <name val="Times New Roman"/>
      <family val="1"/>
    </font>
    <font>
      <b/>
      <sz val="12"/>
      <name val="Times New Roman"/>
      <family val="1"/>
    </font>
    <font>
      <sz val="8"/>
      <name val="Arial"/>
      <family val="2"/>
    </font>
    <font>
      <b/>
      <u/>
      <sz val="16"/>
      <name val="Times New Roman"/>
      <family val="1"/>
    </font>
    <font>
      <b/>
      <i/>
      <sz val="14"/>
      <name val="Times New Roman"/>
      <family val="1"/>
    </font>
    <font>
      <b/>
      <sz val="14"/>
      <name val="Times New Roman"/>
      <family val="1"/>
    </font>
    <font>
      <b/>
      <sz val="10"/>
      <color indexed="10"/>
      <name val="Times New Roman"/>
      <family val="1"/>
    </font>
    <font>
      <b/>
      <vertAlign val="superscript"/>
      <sz val="14"/>
      <name val="Times New Roman"/>
      <family val="1"/>
    </font>
    <font>
      <b/>
      <sz val="12"/>
      <color indexed="9"/>
      <name val="Times New Roman"/>
      <family val="1"/>
    </font>
    <font>
      <sz val="12"/>
      <name val="Times New Roman"/>
      <family val="1"/>
    </font>
    <font>
      <b/>
      <sz val="10"/>
      <color indexed="9"/>
      <name val="Times New Roman"/>
      <family val="1"/>
    </font>
    <font>
      <sz val="11"/>
      <name val="Times New Roman"/>
      <family val="1"/>
    </font>
  </fonts>
  <fills count="4">
    <fill>
      <patternFill patternType="none"/>
    </fill>
    <fill>
      <patternFill patternType="gray125"/>
    </fill>
    <fill>
      <patternFill patternType="solid">
        <fgColor indexed="23"/>
        <bgColor indexed="64"/>
      </patternFill>
    </fill>
    <fill>
      <patternFill patternType="solid">
        <fgColor indexed="55"/>
        <bgColor indexed="64"/>
      </patternFill>
    </fill>
  </fills>
  <borders count="3">
    <border>
      <left/>
      <right/>
      <top/>
      <bottom/>
      <diagonal/>
    </border>
    <border>
      <left/>
      <right/>
      <top style="thin">
        <color indexed="64"/>
      </top>
      <bottom style="thin">
        <color indexed="64"/>
      </bottom>
      <diagonal/>
    </border>
    <border>
      <left/>
      <right/>
      <top/>
      <bottom style="thin">
        <color indexed="22"/>
      </bottom>
      <diagonal/>
    </border>
  </borders>
  <cellStyleXfs count="1">
    <xf numFmtId="0" fontId="0" fillId="0" borderId="0"/>
  </cellStyleXfs>
  <cellXfs count="49">
    <xf numFmtId="0" fontId="0" fillId="0" borderId="0" xfId="0"/>
    <xf numFmtId="0" fontId="2" fillId="0" borderId="0" xfId="0" applyFont="1"/>
    <xf numFmtId="0" fontId="2" fillId="0" borderId="0" xfId="0" applyFont="1" applyBorder="1"/>
    <xf numFmtId="0" fontId="0" fillId="0" borderId="0" xfId="0" applyFill="1" applyBorder="1"/>
    <xf numFmtId="0" fontId="2" fillId="0" borderId="0" xfId="0" applyFont="1" applyFill="1" applyBorder="1"/>
    <xf numFmtId="0" fontId="2" fillId="0" borderId="0" xfId="0" applyFont="1" applyFill="1"/>
    <xf numFmtId="165" fontId="2" fillId="0" borderId="0" xfId="0" applyNumberFormat="1" applyFont="1"/>
    <xf numFmtId="0" fontId="1" fillId="0" borderId="0" xfId="0" applyFont="1"/>
    <xf numFmtId="0" fontId="8" fillId="0" borderId="0" xfId="0" quotePrefix="1" applyFont="1" applyAlignment="1">
      <alignment vertical="top"/>
    </xf>
    <xf numFmtId="0" fontId="3" fillId="0" borderId="0" xfId="0" applyFont="1" applyFill="1" applyBorder="1" applyAlignment="1" applyProtection="1">
      <alignment horizontal="center" vertical="center" wrapText="1"/>
    </xf>
    <xf numFmtId="0" fontId="3" fillId="0" borderId="0" xfId="0" applyFont="1" applyFill="1" applyBorder="1" applyAlignment="1">
      <alignment horizontal="center" vertical="center"/>
    </xf>
    <xf numFmtId="0" fontId="10" fillId="2" borderId="0" xfId="0" applyFont="1" applyFill="1" applyBorder="1" applyAlignment="1">
      <alignment horizontal="center"/>
    </xf>
    <xf numFmtId="0" fontId="10" fillId="2" borderId="0" xfId="0" applyFont="1" applyFill="1" applyBorder="1" applyAlignment="1">
      <alignment horizontal="center" vertical="top"/>
    </xf>
    <xf numFmtId="0" fontId="11" fillId="0" borderId="0" xfId="0" applyFont="1" applyFill="1" applyBorder="1" applyAlignment="1" applyProtection="1">
      <alignment horizontal="centerContinuous" vertical="center"/>
    </xf>
    <xf numFmtId="3" fontId="11" fillId="0" borderId="0" xfId="0" applyNumberFormat="1" applyFont="1" applyBorder="1" applyAlignment="1">
      <alignment horizontal="right" vertical="center" indent="1"/>
    </xf>
    <xf numFmtId="164" fontId="11" fillId="0" borderId="0" xfId="0" applyNumberFormat="1" applyFont="1" applyBorder="1" applyAlignment="1">
      <alignment horizontal="right" vertical="center" indent="1"/>
    </xf>
    <xf numFmtId="0" fontId="11" fillId="0" borderId="2" xfId="0" applyFont="1" applyFill="1" applyBorder="1" applyAlignment="1" applyProtection="1">
      <alignment horizontal="centerContinuous" vertical="center"/>
    </xf>
    <xf numFmtId="3" fontId="11" fillId="0" borderId="2" xfId="0" applyNumberFormat="1" applyFont="1" applyBorder="1" applyAlignment="1">
      <alignment horizontal="right" vertical="center" indent="1"/>
    </xf>
    <xf numFmtId="164" fontId="11" fillId="0" borderId="2" xfId="0" applyNumberFormat="1" applyFont="1" applyBorder="1" applyAlignment="1">
      <alignment horizontal="right" vertical="center" indent="1"/>
    </xf>
    <xf numFmtId="16" fontId="11" fillId="0" borderId="0" xfId="0" quotePrefix="1" applyNumberFormat="1" applyFont="1" applyFill="1" applyBorder="1" applyAlignment="1" applyProtection="1">
      <alignment horizontal="centerContinuous" vertical="center"/>
    </xf>
    <xf numFmtId="0" fontId="11" fillId="0" borderId="0" xfId="0" quotePrefix="1" applyFont="1" applyFill="1" applyBorder="1" applyAlignment="1" applyProtection="1">
      <alignment horizontal="centerContinuous" vertical="center"/>
    </xf>
    <xf numFmtId="0" fontId="11" fillId="0" borderId="2" xfId="0" quotePrefix="1" applyFont="1" applyFill="1" applyBorder="1" applyAlignment="1" applyProtection="1">
      <alignment horizontal="centerContinuous" vertical="center"/>
    </xf>
    <xf numFmtId="0" fontId="3" fillId="0" borderId="1" xfId="0" applyFont="1" applyFill="1" applyBorder="1" applyAlignment="1" applyProtection="1">
      <alignment horizontal="centerContinuous" vertical="center"/>
    </xf>
    <xf numFmtId="3" fontId="3" fillId="0" borderId="1" xfId="0" applyNumberFormat="1" applyFont="1" applyFill="1" applyBorder="1" applyAlignment="1" applyProtection="1">
      <alignment horizontal="right" vertical="center" indent="1"/>
    </xf>
    <xf numFmtId="0" fontId="3" fillId="0" borderId="0" xfId="0" applyFont="1" applyFill="1" applyBorder="1" applyAlignment="1" applyProtection="1">
      <alignment horizontal="centerContinuous" vertical="center"/>
    </xf>
    <xf numFmtId="0" fontId="3" fillId="0" borderId="0" xfId="0" applyFont="1" applyFill="1" applyBorder="1" applyAlignment="1">
      <alignment vertical="center"/>
    </xf>
    <xf numFmtId="0" fontId="3" fillId="0" borderId="0" xfId="0" applyFont="1" applyFill="1" applyBorder="1" applyAlignment="1" applyProtection="1">
      <alignment horizontal="center" vertical="center"/>
    </xf>
    <xf numFmtId="166" fontId="11" fillId="0" borderId="0" xfId="0" applyNumberFormat="1" applyFont="1" applyFill="1" applyBorder="1" applyAlignment="1">
      <alignment horizontal="right" vertical="center" indent="1"/>
    </xf>
    <xf numFmtId="2" fontId="11" fillId="0" borderId="0" xfId="0" applyNumberFormat="1" applyFont="1" applyBorder="1" applyAlignment="1" applyProtection="1">
      <alignment horizontal="right" vertical="center" indent="1"/>
    </xf>
    <xf numFmtId="3" fontId="11" fillId="0" borderId="0" xfId="0" applyNumberFormat="1" applyFont="1" applyBorder="1" applyAlignment="1" applyProtection="1">
      <alignment horizontal="right" vertical="center" indent="1"/>
    </xf>
    <xf numFmtId="165" fontId="11" fillId="0" borderId="0" xfId="0" applyNumberFormat="1" applyFont="1" applyBorder="1" applyAlignment="1" applyProtection="1">
      <alignment horizontal="right" vertical="center" indent="1"/>
    </xf>
    <xf numFmtId="166" fontId="11" fillId="0" borderId="2" xfId="0" applyNumberFormat="1" applyFont="1" applyFill="1" applyBorder="1" applyAlignment="1">
      <alignment horizontal="right" vertical="center" indent="1"/>
    </xf>
    <xf numFmtId="2" fontId="11" fillId="0" borderId="2" xfId="0" applyNumberFormat="1" applyFont="1" applyBorder="1" applyAlignment="1" applyProtection="1">
      <alignment horizontal="right" vertical="center" indent="1"/>
    </xf>
    <xf numFmtId="165" fontId="11" fillId="0" borderId="2" xfId="0" applyNumberFormat="1" applyFont="1" applyBorder="1" applyAlignment="1" applyProtection="1">
      <alignment horizontal="right" vertical="center" indent="1"/>
    </xf>
    <xf numFmtId="3" fontId="11" fillId="0" borderId="2" xfId="0" applyNumberFormat="1" applyFont="1" applyBorder="1" applyAlignment="1" applyProtection="1">
      <alignment horizontal="right" vertical="center" indent="1"/>
    </xf>
    <xf numFmtId="167" fontId="3" fillId="0" borderId="1" xfId="0" applyNumberFormat="1" applyFont="1" applyFill="1" applyBorder="1" applyAlignment="1">
      <alignment horizontal="right" vertical="center" indent="1"/>
    </xf>
    <xf numFmtId="2" fontId="3" fillId="0" borderId="1" xfId="0" applyNumberFormat="1" applyFont="1" applyFill="1" applyBorder="1" applyAlignment="1" applyProtection="1">
      <alignment horizontal="right" vertical="center" indent="1"/>
    </xf>
    <xf numFmtId="9" fontId="3" fillId="0" borderId="1" xfId="0" applyNumberFormat="1" applyFont="1" applyFill="1" applyBorder="1" applyAlignment="1" applyProtection="1">
      <alignment horizontal="right" vertical="center" indent="1"/>
    </xf>
    <xf numFmtId="164" fontId="3" fillId="0" borderId="1" xfId="0" applyNumberFormat="1" applyFont="1" applyBorder="1" applyAlignment="1">
      <alignment horizontal="right" vertical="center" indent="1"/>
    </xf>
    <xf numFmtId="3" fontId="3" fillId="0" borderId="1" xfId="0" applyNumberFormat="1" applyFont="1" applyBorder="1" applyAlignment="1" applyProtection="1">
      <alignment horizontal="right" vertical="center" indent="1"/>
    </xf>
    <xf numFmtId="0" fontId="10" fillId="2" borderId="0" xfId="0" applyFont="1" applyFill="1" applyBorder="1" applyAlignment="1">
      <alignment horizontal="center" vertical="center"/>
    </xf>
    <xf numFmtId="0" fontId="10" fillId="3" borderId="0" xfId="0" applyFont="1" applyFill="1" applyBorder="1" applyAlignment="1" applyProtection="1">
      <alignment horizontal="center" vertical="center"/>
    </xf>
    <xf numFmtId="0" fontId="10" fillId="2" borderId="0" xfId="0" applyFont="1" applyFill="1" applyBorder="1" applyAlignment="1">
      <alignment horizontal="center" vertical="center" wrapText="1"/>
    </xf>
    <xf numFmtId="0" fontId="7" fillId="0" borderId="0" xfId="0" applyFont="1" applyFill="1" applyBorder="1" applyAlignment="1">
      <alignment horizontal="center" wrapText="1"/>
    </xf>
    <xf numFmtId="0" fontId="5" fillId="0" borderId="0" xfId="0" applyFont="1" applyFill="1" applyAlignment="1">
      <alignment horizontal="center" vertical="center"/>
    </xf>
    <xf numFmtId="0" fontId="10" fillId="2" borderId="0" xfId="0" applyFont="1" applyFill="1" applyBorder="1" applyAlignment="1" applyProtection="1">
      <alignment horizontal="center" vertical="center"/>
    </xf>
    <xf numFmtId="0" fontId="10" fillId="2" borderId="0" xfId="0" applyFont="1" applyFill="1" applyBorder="1" applyAlignment="1" applyProtection="1">
      <alignment horizontal="center" vertical="center" wrapText="1"/>
    </xf>
    <xf numFmtId="0" fontId="6" fillId="0" borderId="0" xfId="0" applyFont="1" applyFill="1" applyBorder="1" applyAlignment="1">
      <alignment horizontal="center" wrapText="1"/>
    </xf>
    <xf numFmtId="0" fontId="13" fillId="0" borderId="0" xfId="0" applyFon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enableFormatConditionsCalculation="0">
    <tabColor indexed="22"/>
  </sheetPr>
  <dimension ref="E1:Y59"/>
  <sheetViews>
    <sheetView showGridLines="0" showRowColHeaders="0" tabSelected="1" zoomScale="80" workbookViewId="0">
      <selection activeCell="F1" sqref="F1:T1"/>
    </sheetView>
  </sheetViews>
  <sheetFormatPr baseColWidth="10" defaultRowHeight="12.75" x14ac:dyDescent="0.2"/>
  <cols>
    <col min="1" max="5" width="11.42578125" style="1" customWidth="1"/>
    <col min="6" max="6" width="17.7109375" style="1" customWidth="1"/>
    <col min="7" max="7" width="0.5703125" style="1" customWidth="1"/>
    <col min="8" max="8" width="14.28515625" style="1" customWidth="1"/>
    <col min="9" max="9" width="0.5703125" style="1" customWidth="1"/>
    <col min="10" max="10" width="8.7109375" style="1" customWidth="1"/>
    <col min="11" max="11" width="0.5703125" style="1" customWidth="1"/>
    <col min="12" max="12" width="14.28515625" style="1" customWidth="1"/>
    <col min="13" max="13" width="0.5703125" style="1" customWidth="1"/>
    <col min="14" max="14" width="14.28515625" style="1" customWidth="1"/>
    <col min="15" max="15" width="0.5703125" style="1" customWidth="1"/>
    <col min="16" max="16" width="8.7109375" style="1" customWidth="1"/>
    <col min="17" max="17" width="0.5703125" style="1" customWidth="1"/>
    <col min="18" max="18" width="14.28515625" style="1" customWidth="1"/>
    <col min="19" max="19" width="0.5703125" style="1" customWidth="1"/>
    <col min="20" max="20" width="10.7109375" style="1" customWidth="1"/>
    <col min="21" max="16384" width="11.42578125" style="1"/>
  </cols>
  <sheetData>
    <row r="1" spans="5:25" ht="30" customHeight="1" x14ac:dyDescent="0.2">
      <c r="E1" s="5"/>
      <c r="F1" s="44" t="s">
        <v>53</v>
      </c>
      <c r="G1" s="44"/>
      <c r="H1" s="44"/>
      <c r="I1" s="44"/>
      <c r="J1" s="44"/>
      <c r="K1" s="44"/>
      <c r="L1" s="44"/>
      <c r="M1" s="44"/>
      <c r="N1" s="44"/>
      <c r="O1" s="44"/>
      <c r="P1" s="44"/>
      <c r="Q1" s="44"/>
      <c r="R1" s="44"/>
      <c r="S1" s="44"/>
      <c r="T1" s="44"/>
      <c r="U1" s="5"/>
      <c r="V1" s="5"/>
      <c r="W1" s="5"/>
      <c r="X1" s="5"/>
      <c r="Y1" s="5"/>
    </row>
    <row r="2" spans="5:25" ht="14.1" customHeight="1" x14ac:dyDescent="0.2">
      <c r="E2" s="4"/>
      <c r="F2" s="4"/>
      <c r="G2" s="4"/>
      <c r="H2" s="4"/>
      <c r="I2" s="4"/>
      <c r="J2" s="4"/>
      <c r="K2" s="4"/>
      <c r="L2" s="4"/>
      <c r="M2" s="4"/>
      <c r="N2" s="4"/>
      <c r="O2" s="4"/>
      <c r="P2" s="4"/>
      <c r="Q2" s="4"/>
      <c r="R2" s="4"/>
      <c r="S2" s="4"/>
      <c r="T2" s="4"/>
      <c r="U2" s="5"/>
      <c r="V2" s="5"/>
      <c r="W2" s="5"/>
      <c r="X2" s="5"/>
      <c r="Y2" s="5"/>
    </row>
    <row r="3" spans="5:25" ht="20.100000000000001" customHeight="1" x14ac:dyDescent="0.35">
      <c r="E3" s="4"/>
      <c r="F3" s="47" t="s">
        <v>58</v>
      </c>
      <c r="G3" s="47"/>
      <c r="H3" s="43"/>
      <c r="I3" s="43"/>
      <c r="J3" s="43"/>
      <c r="K3" s="43"/>
      <c r="L3" s="43"/>
      <c r="M3" s="43"/>
      <c r="N3" s="43"/>
      <c r="O3" s="43"/>
      <c r="P3" s="43"/>
      <c r="Q3" s="43"/>
      <c r="R3" s="43"/>
      <c r="S3" s="43"/>
      <c r="T3" s="43"/>
      <c r="U3" s="5"/>
      <c r="V3" s="5"/>
      <c r="W3" s="5"/>
      <c r="X3" s="5"/>
      <c r="Y3" s="5"/>
    </row>
    <row r="4" spans="5:25" ht="14.1" customHeight="1" x14ac:dyDescent="0.2">
      <c r="E4" s="4"/>
      <c r="F4" s="3"/>
      <c r="G4" s="3"/>
      <c r="H4" s="3"/>
      <c r="I4" s="3"/>
      <c r="J4" s="3"/>
      <c r="K4" s="3"/>
      <c r="L4" s="3"/>
      <c r="M4" s="3"/>
      <c r="N4" s="3"/>
      <c r="O4" s="3"/>
      <c r="P4" s="3"/>
      <c r="Q4" s="3"/>
      <c r="R4" s="3"/>
      <c r="S4" s="3"/>
      <c r="T4" s="3"/>
      <c r="U4" s="5"/>
      <c r="V4" s="5"/>
      <c r="W4" s="5"/>
      <c r="X4" s="5"/>
      <c r="Y4" s="5"/>
    </row>
    <row r="5" spans="5:25" ht="15.95" customHeight="1" x14ac:dyDescent="0.2">
      <c r="E5" s="4"/>
      <c r="F5" s="42" t="s">
        <v>56</v>
      </c>
      <c r="G5" s="9"/>
      <c r="H5" s="41" t="s">
        <v>49</v>
      </c>
      <c r="I5" s="41"/>
      <c r="J5" s="41"/>
      <c r="K5" s="41"/>
      <c r="L5" s="41"/>
      <c r="M5" s="24"/>
      <c r="N5" s="41" t="s">
        <v>0</v>
      </c>
      <c r="O5" s="41"/>
      <c r="P5" s="41"/>
      <c r="Q5" s="41"/>
      <c r="R5" s="41"/>
      <c r="S5" s="24"/>
      <c r="T5" s="46" t="s">
        <v>57</v>
      </c>
      <c r="U5" s="5"/>
      <c r="V5" s="5"/>
      <c r="W5" s="5"/>
      <c r="X5" s="5"/>
      <c r="Y5" s="5"/>
    </row>
    <row r="6" spans="5:25" s="5" customFormat="1" ht="3.95" customHeight="1" x14ac:dyDescent="0.2">
      <c r="E6" s="4"/>
      <c r="F6" s="42"/>
      <c r="G6" s="9"/>
      <c r="H6" s="24"/>
      <c r="I6" s="24"/>
      <c r="J6" s="24"/>
      <c r="K6" s="24"/>
      <c r="L6" s="24"/>
      <c r="M6" s="24"/>
      <c r="N6" s="24"/>
      <c r="O6" s="24"/>
      <c r="P6" s="24"/>
      <c r="Q6" s="24"/>
      <c r="R6" s="24"/>
      <c r="S6" s="24"/>
      <c r="T6" s="46"/>
    </row>
    <row r="7" spans="5:25" ht="15" customHeight="1" x14ac:dyDescent="0.2">
      <c r="E7" s="4"/>
      <c r="F7" s="42"/>
      <c r="G7" s="9"/>
      <c r="H7" s="40" t="s">
        <v>1</v>
      </c>
      <c r="I7" s="10"/>
      <c r="J7" s="40" t="s">
        <v>50</v>
      </c>
      <c r="K7" s="10"/>
      <c r="L7" s="40" t="s">
        <v>51</v>
      </c>
      <c r="M7" s="25"/>
      <c r="N7" s="12" t="s">
        <v>54</v>
      </c>
      <c r="O7" s="9"/>
      <c r="P7" s="40" t="s">
        <v>50</v>
      </c>
      <c r="Q7" s="10"/>
      <c r="R7" s="45" t="s">
        <v>51</v>
      </c>
      <c r="S7" s="26"/>
      <c r="T7" s="46"/>
      <c r="U7" s="5"/>
      <c r="V7" s="5"/>
      <c r="W7" s="5"/>
      <c r="X7" s="5"/>
      <c r="Y7" s="5"/>
    </row>
    <row r="8" spans="5:25" ht="15" customHeight="1" x14ac:dyDescent="0.25">
      <c r="E8" s="4"/>
      <c r="F8" s="42"/>
      <c r="G8" s="9"/>
      <c r="H8" s="40"/>
      <c r="I8" s="10"/>
      <c r="J8" s="40"/>
      <c r="K8" s="10"/>
      <c r="L8" s="40"/>
      <c r="M8" s="25"/>
      <c r="N8" s="11" t="s">
        <v>55</v>
      </c>
      <c r="O8" s="9"/>
      <c r="P8" s="40"/>
      <c r="Q8" s="10"/>
      <c r="R8" s="45"/>
      <c r="S8" s="26"/>
      <c r="T8" s="46"/>
      <c r="U8" s="5"/>
      <c r="V8" s="5"/>
      <c r="W8" s="5"/>
      <c r="X8" s="5"/>
      <c r="Y8" s="5"/>
    </row>
    <row r="9" spans="5:25" s="2" customFormat="1" ht="3.95" customHeight="1" x14ac:dyDescent="0.2">
      <c r="E9" s="4"/>
      <c r="F9" s="9"/>
      <c r="G9" s="9"/>
      <c r="H9" s="10"/>
      <c r="I9" s="10"/>
      <c r="J9" s="10"/>
      <c r="K9" s="10"/>
      <c r="L9" s="25"/>
      <c r="M9" s="25"/>
      <c r="N9" s="9"/>
      <c r="O9" s="9"/>
      <c r="P9" s="24"/>
      <c r="Q9" s="24"/>
      <c r="R9" s="26"/>
      <c r="S9" s="26"/>
      <c r="T9" s="9"/>
      <c r="U9" s="4"/>
      <c r="V9" s="4"/>
      <c r="W9" s="4"/>
      <c r="X9" s="4"/>
      <c r="Y9" s="4"/>
    </row>
    <row r="10" spans="5:25" ht="15" customHeight="1" x14ac:dyDescent="0.2">
      <c r="E10" s="2"/>
      <c r="F10" s="13" t="s">
        <v>2</v>
      </c>
      <c r="G10" s="13"/>
      <c r="H10" s="14">
        <v>223247</v>
      </c>
      <c r="I10" s="14"/>
      <c r="J10" s="27">
        <f t="shared" ref="J10:J56" si="0">+H10/H$57*100</f>
        <v>1.1468380876596767</v>
      </c>
      <c r="K10" s="28"/>
      <c r="L10" s="27">
        <f>+J10</f>
        <v>1.1468380876596767</v>
      </c>
      <c r="M10" s="28"/>
      <c r="N10" s="15">
        <v>1397.38858931</v>
      </c>
      <c r="O10" s="14"/>
      <c r="P10" s="27">
        <f t="shared" ref="P10:P56" si="1">+N10/N$57*100</f>
        <v>1.0485753911586464</v>
      </c>
      <c r="Q10" s="28"/>
      <c r="R10" s="27">
        <f>+P10</f>
        <v>1.0485753911586464</v>
      </c>
      <c r="S10" s="28"/>
      <c r="T10" s="29">
        <f t="shared" ref="T10:T57" si="2">N10*1000/H10*1000</f>
        <v>6259.3835048623268</v>
      </c>
      <c r="V10" s="6"/>
    </row>
    <row r="11" spans="5:25" ht="15" customHeight="1" x14ac:dyDescent="0.2">
      <c r="E11" s="2"/>
      <c r="F11" s="13" t="s">
        <v>3</v>
      </c>
      <c r="G11" s="13"/>
      <c r="H11" s="14">
        <v>1127075</v>
      </c>
      <c r="I11" s="14"/>
      <c r="J11" s="27">
        <f t="shared" si="0"/>
        <v>5.789876404381828</v>
      </c>
      <c r="K11" s="28"/>
      <c r="L11" s="27">
        <f t="shared" ref="L11:L56" si="3">+L10+J11</f>
        <v>6.9367144920415047</v>
      </c>
      <c r="M11" s="28"/>
      <c r="N11" s="15">
        <v>7352.8570331199999</v>
      </c>
      <c r="O11" s="14"/>
      <c r="P11" s="27">
        <f t="shared" si="1"/>
        <v>5.5174523383251968</v>
      </c>
      <c r="Q11" s="28"/>
      <c r="R11" s="30">
        <f t="shared" ref="R11:R56" si="4">+R10+P11</f>
        <v>6.5660277294838432</v>
      </c>
      <c r="S11" s="28"/>
      <c r="T11" s="29">
        <f t="shared" si="2"/>
        <v>6523.8400577778766</v>
      </c>
      <c r="V11" s="6"/>
    </row>
    <row r="12" spans="5:25" ht="15" customHeight="1" x14ac:dyDescent="0.2">
      <c r="E12" s="2"/>
      <c r="F12" s="13" t="s">
        <v>4</v>
      </c>
      <c r="G12" s="13"/>
      <c r="H12" s="14">
        <v>727698</v>
      </c>
      <c r="I12" s="14"/>
      <c r="J12" s="27">
        <f t="shared" si="0"/>
        <v>3.7382441095010073</v>
      </c>
      <c r="K12" s="28"/>
      <c r="L12" s="27">
        <f t="shared" si="3"/>
        <v>10.674958601542512</v>
      </c>
      <c r="M12" s="28"/>
      <c r="N12" s="15">
        <v>4764.6319634300007</v>
      </c>
      <c r="O12" s="14"/>
      <c r="P12" s="27">
        <f t="shared" si="1"/>
        <v>3.5752945623003511</v>
      </c>
      <c r="Q12" s="28"/>
      <c r="R12" s="30">
        <f t="shared" si="4"/>
        <v>10.141322291784194</v>
      </c>
      <c r="S12" s="28"/>
      <c r="T12" s="29">
        <f t="shared" si="2"/>
        <v>6547.5402755401283</v>
      </c>
      <c r="V12" s="6"/>
    </row>
    <row r="13" spans="5:25" ht="15" customHeight="1" x14ac:dyDescent="0.2">
      <c r="E13" s="2"/>
      <c r="F13" s="13" t="s">
        <v>5</v>
      </c>
      <c r="G13" s="13"/>
      <c r="H13" s="14">
        <v>868633</v>
      </c>
      <c r="I13" s="14"/>
      <c r="J13" s="27">
        <f t="shared" si="0"/>
        <v>4.4622387248119244</v>
      </c>
      <c r="K13" s="28"/>
      <c r="L13" s="27">
        <f t="shared" si="3"/>
        <v>15.137197326354435</v>
      </c>
      <c r="M13" s="28"/>
      <c r="N13" s="15">
        <v>5715.8104849900001</v>
      </c>
      <c r="O13" s="14"/>
      <c r="P13" s="27">
        <f t="shared" si="1"/>
        <v>4.2890419035456127</v>
      </c>
      <c r="Q13" s="28"/>
      <c r="R13" s="30">
        <f t="shared" si="4"/>
        <v>14.430364195329807</v>
      </c>
      <c r="S13" s="28"/>
      <c r="T13" s="29">
        <f t="shared" si="2"/>
        <v>6580.2364001713031</v>
      </c>
      <c r="V13" s="6"/>
    </row>
    <row r="14" spans="5:25" ht="15" customHeight="1" x14ac:dyDescent="0.2">
      <c r="E14" s="2"/>
      <c r="F14" s="16" t="s">
        <v>6</v>
      </c>
      <c r="G14" s="16"/>
      <c r="H14" s="17">
        <v>1052569</v>
      </c>
      <c r="I14" s="17"/>
      <c r="J14" s="31">
        <f t="shared" si="0"/>
        <v>5.4071329921112401</v>
      </c>
      <c r="K14" s="32"/>
      <c r="L14" s="31">
        <f t="shared" si="3"/>
        <v>20.544330318465676</v>
      </c>
      <c r="M14" s="32"/>
      <c r="N14" s="18">
        <v>7102.0500186199997</v>
      </c>
      <c r="O14" s="17"/>
      <c r="P14" s="31">
        <f t="shared" si="1"/>
        <v>5.3292512428342649</v>
      </c>
      <c r="Q14" s="32"/>
      <c r="R14" s="33">
        <f t="shared" si="4"/>
        <v>19.759615438164072</v>
      </c>
      <c r="S14" s="32"/>
      <c r="T14" s="34">
        <f t="shared" si="2"/>
        <v>6747.3486475660975</v>
      </c>
      <c r="V14" s="6"/>
    </row>
    <row r="15" spans="5:25" ht="15" customHeight="1" x14ac:dyDescent="0.2">
      <c r="F15" s="13" t="s">
        <v>7</v>
      </c>
      <c r="G15" s="13"/>
      <c r="H15" s="14">
        <v>909782</v>
      </c>
      <c r="I15" s="14"/>
      <c r="J15" s="27">
        <f t="shared" si="0"/>
        <v>4.6736245014141105</v>
      </c>
      <c r="K15" s="28"/>
      <c r="L15" s="27">
        <f t="shared" si="3"/>
        <v>25.217954819879786</v>
      </c>
      <c r="M15" s="28"/>
      <c r="N15" s="15">
        <v>6174.0045283700001</v>
      </c>
      <c r="O15" s="14"/>
      <c r="P15" s="27">
        <f t="shared" si="1"/>
        <v>4.6328625143185844</v>
      </c>
      <c r="Q15" s="28"/>
      <c r="R15" s="30">
        <f t="shared" si="4"/>
        <v>24.392477952482658</v>
      </c>
      <c r="S15" s="28"/>
      <c r="T15" s="29">
        <f t="shared" si="2"/>
        <v>6786.246076939311</v>
      </c>
      <c r="V15" s="6"/>
    </row>
    <row r="16" spans="5:25" ht="15" customHeight="1" x14ac:dyDescent="0.2">
      <c r="F16" s="13" t="s">
        <v>8</v>
      </c>
      <c r="G16" s="13"/>
      <c r="H16" s="14">
        <v>901748</v>
      </c>
      <c r="I16" s="14"/>
      <c r="J16" s="27">
        <f t="shared" si="0"/>
        <v>4.6323531866987597</v>
      </c>
      <c r="K16" s="28"/>
      <c r="L16" s="27">
        <f t="shared" si="3"/>
        <v>29.850308006578544</v>
      </c>
      <c r="M16" s="28"/>
      <c r="N16" s="15">
        <v>6163.1888504799999</v>
      </c>
      <c r="O16" s="14"/>
      <c r="P16" s="27">
        <f t="shared" si="1"/>
        <v>4.6247466231764127</v>
      </c>
      <c r="Q16" s="28"/>
      <c r="R16" s="30">
        <f t="shared" si="4"/>
        <v>29.017224575659071</v>
      </c>
      <c r="S16" s="28"/>
      <c r="T16" s="29">
        <f t="shared" si="2"/>
        <v>6834.7130800179202</v>
      </c>
      <c r="V16" s="6"/>
    </row>
    <row r="17" spans="6:22" ht="15" customHeight="1" x14ac:dyDescent="0.2">
      <c r="F17" s="13" t="s">
        <v>9</v>
      </c>
      <c r="G17" s="13"/>
      <c r="H17" s="14">
        <v>878187</v>
      </c>
      <c r="I17" s="14"/>
      <c r="J17" s="27">
        <f t="shared" si="0"/>
        <v>4.5113184037751388</v>
      </c>
      <c r="K17" s="28"/>
      <c r="L17" s="27">
        <f t="shared" si="3"/>
        <v>34.361626410353679</v>
      </c>
      <c r="M17" s="28"/>
      <c r="N17" s="15">
        <v>6021.2113170399998</v>
      </c>
      <c r="O17" s="14"/>
      <c r="P17" s="27">
        <f t="shared" si="1"/>
        <v>4.5182092227700599</v>
      </c>
      <c r="Q17" s="28"/>
      <c r="R17" s="30">
        <f t="shared" si="4"/>
        <v>33.535433798429132</v>
      </c>
      <c r="S17" s="28"/>
      <c r="T17" s="29">
        <f t="shared" si="2"/>
        <v>6856.4113532083711</v>
      </c>
      <c r="V17" s="6"/>
    </row>
    <row r="18" spans="6:22" ht="15" customHeight="1" x14ac:dyDescent="0.2">
      <c r="F18" s="13" t="s">
        <v>10</v>
      </c>
      <c r="G18" s="13"/>
      <c r="H18" s="14">
        <v>974638</v>
      </c>
      <c r="I18" s="14"/>
      <c r="J18" s="27">
        <f t="shared" si="0"/>
        <v>5.0067950748742502</v>
      </c>
      <c r="K18" s="28"/>
      <c r="L18" s="27">
        <f t="shared" si="3"/>
        <v>39.368421485227927</v>
      </c>
      <c r="M18" s="28"/>
      <c r="N18" s="15">
        <v>6707.1872550200005</v>
      </c>
      <c r="O18" s="14"/>
      <c r="P18" s="27">
        <f t="shared" si="1"/>
        <v>5.0329532910953727</v>
      </c>
      <c r="Q18" s="28"/>
      <c r="R18" s="30">
        <f t="shared" si="4"/>
        <v>38.568387089524506</v>
      </c>
      <c r="S18" s="28"/>
      <c r="T18" s="29">
        <f t="shared" si="2"/>
        <v>6881.7214750707453</v>
      </c>
      <c r="V18" s="6"/>
    </row>
    <row r="19" spans="6:22" ht="15" customHeight="1" x14ac:dyDescent="0.2">
      <c r="F19" s="16" t="s">
        <v>11</v>
      </c>
      <c r="G19" s="16"/>
      <c r="H19" s="17">
        <v>1004439</v>
      </c>
      <c r="I19" s="17"/>
      <c r="J19" s="31">
        <f t="shared" si="0"/>
        <v>5.159885247868047</v>
      </c>
      <c r="K19" s="32"/>
      <c r="L19" s="31">
        <f t="shared" si="3"/>
        <v>44.528306733095974</v>
      </c>
      <c r="M19" s="32"/>
      <c r="N19" s="18">
        <v>6948.7362869799999</v>
      </c>
      <c r="O19" s="17"/>
      <c r="P19" s="31">
        <f t="shared" si="1"/>
        <v>5.2142073621598239</v>
      </c>
      <c r="Q19" s="32"/>
      <c r="R19" s="33">
        <f t="shared" si="4"/>
        <v>43.782594451684332</v>
      </c>
      <c r="S19" s="32"/>
      <c r="T19" s="34">
        <f t="shared" si="2"/>
        <v>6918.027164397241</v>
      </c>
      <c r="V19" s="6"/>
    </row>
    <row r="20" spans="6:22" ht="15" customHeight="1" x14ac:dyDescent="0.2">
      <c r="F20" s="13" t="s">
        <v>12</v>
      </c>
      <c r="G20" s="13"/>
      <c r="H20" s="14">
        <v>962072</v>
      </c>
      <c r="I20" s="14"/>
      <c r="J20" s="27">
        <f t="shared" si="0"/>
        <v>4.9422425057040869</v>
      </c>
      <c r="K20" s="28"/>
      <c r="L20" s="27">
        <f t="shared" si="3"/>
        <v>49.470549238800061</v>
      </c>
      <c r="M20" s="28"/>
      <c r="N20" s="15">
        <v>6713.5699879100002</v>
      </c>
      <c r="O20" s="14"/>
      <c r="P20" s="27">
        <f t="shared" si="1"/>
        <v>5.0377427796370648</v>
      </c>
      <c r="Q20" s="28"/>
      <c r="R20" s="30">
        <f t="shared" si="4"/>
        <v>48.820337231321396</v>
      </c>
      <c r="S20" s="28"/>
      <c r="T20" s="29">
        <f t="shared" si="2"/>
        <v>6978.2407012261046</v>
      </c>
      <c r="V20" s="6"/>
    </row>
    <row r="21" spans="6:22" ht="15" customHeight="1" x14ac:dyDescent="0.2">
      <c r="F21" s="13" t="s">
        <v>13</v>
      </c>
      <c r="G21" s="13"/>
      <c r="H21" s="14">
        <v>890587</v>
      </c>
      <c r="I21" s="14"/>
      <c r="J21" s="27">
        <f t="shared" si="0"/>
        <v>4.5750182173761278</v>
      </c>
      <c r="K21" s="28"/>
      <c r="L21" s="27">
        <f t="shared" si="3"/>
        <v>54.045567456176187</v>
      </c>
      <c r="M21" s="28"/>
      <c r="N21" s="15">
        <v>6234.7588476000001</v>
      </c>
      <c r="O21" s="14"/>
      <c r="P21" s="27">
        <f t="shared" si="1"/>
        <v>4.6784514682706346</v>
      </c>
      <c r="Q21" s="28"/>
      <c r="R21" s="30">
        <f t="shared" si="4"/>
        <v>53.498788699592033</v>
      </c>
      <c r="S21" s="28"/>
      <c r="T21" s="29">
        <f t="shared" si="2"/>
        <v>7000.7296845788223</v>
      </c>
      <c r="V21" s="6"/>
    </row>
    <row r="22" spans="6:22" ht="15" customHeight="1" x14ac:dyDescent="0.2">
      <c r="F22" s="13" t="s">
        <v>14</v>
      </c>
      <c r="G22" s="13"/>
      <c r="H22" s="14">
        <v>816597</v>
      </c>
      <c r="I22" s="14"/>
      <c r="J22" s="27">
        <f t="shared" si="0"/>
        <v>4.1949255392844202</v>
      </c>
      <c r="K22" s="28"/>
      <c r="L22" s="27">
        <f t="shared" si="3"/>
        <v>58.240492995460606</v>
      </c>
      <c r="M22" s="28"/>
      <c r="N22" s="15">
        <v>5745.6593718000004</v>
      </c>
      <c r="O22" s="14"/>
      <c r="P22" s="27">
        <f t="shared" si="1"/>
        <v>4.3114399740622051</v>
      </c>
      <c r="Q22" s="28"/>
      <c r="R22" s="30">
        <f t="shared" si="4"/>
        <v>57.810228673654237</v>
      </c>
      <c r="S22" s="28"/>
      <c r="T22" s="29">
        <f t="shared" si="2"/>
        <v>7036.1014941274598</v>
      </c>
      <c r="V22" s="6"/>
    </row>
    <row r="23" spans="6:22" ht="15" customHeight="1" x14ac:dyDescent="0.2">
      <c r="F23" s="13" t="s">
        <v>15</v>
      </c>
      <c r="G23" s="13"/>
      <c r="H23" s="14">
        <v>790002</v>
      </c>
      <c r="I23" s="14"/>
      <c r="J23" s="27">
        <f t="shared" si="0"/>
        <v>4.0583048503555244</v>
      </c>
      <c r="K23" s="28"/>
      <c r="L23" s="27">
        <f t="shared" si="3"/>
        <v>62.298797845816132</v>
      </c>
      <c r="M23" s="28"/>
      <c r="N23" s="15">
        <v>5506.9354460900004</v>
      </c>
      <c r="O23" s="14"/>
      <c r="P23" s="27">
        <f t="shared" si="1"/>
        <v>4.1323058121724943</v>
      </c>
      <c r="Q23" s="28"/>
      <c r="R23" s="30">
        <f t="shared" si="4"/>
        <v>61.942534485826734</v>
      </c>
      <c r="S23" s="28"/>
      <c r="T23" s="29">
        <f t="shared" si="2"/>
        <v>6970.7867145779383</v>
      </c>
      <c r="V23" s="6"/>
    </row>
    <row r="24" spans="6:22" ht="15" customHeight="1" x14ac:dyDescent="0.2">
      <c r="F24" s="16" t="s">
        <v>16</v>
      </c>
      <c r="G24" s="16"/>
      <c r="H24" s="17">
        <v>701515</v>
      </c>
      <c r="I24" s="17"/>
      <c r="J24" s="31">
        <f t="shared" si="0"/>
        <v>3.6037398982498221</v>
      </c>
      <c r="K24" s="32"/>
      <c r="L24" s="31">
        <f t="shared" si="3"/>
        <v>65.902537744065953</v>
      </c>
      <c r="M24" s="32"/>
      <c r="N24" s="18">
        <v>4887.8607007700002</v>
      </c>
      <c r="O24" s="17"/>
      <c r="P24" s="31">
        <f t="shared" si="1"/>
        <v>3.6677632016228459</v>
      </c>
      <c r="Q24" s="32"/>
      <c r="R24" s="33">
        <f t="shared" si="4"/>
        <v>65.610297687449574</v>
      </c>
      <c r="S24" s="32"/>
      <c r="T24" s="34">
        <f t="shared" si="2"/>
        <v>6967.5783137495282</v>
      </c>
      <c r="V24" s="6"/>
    </row>
    <row r="25" spans="6:22" ht="15" customHeight="1" x14ac:dyDescent="0.2">
      <c r="F25" s="13" t="s">
        <v>17</v>
      </c>
      <c r="G25" s="13"/>
      <c r="H25" s="14">
        <v>632164</v>
      </c>
      <c r="I25" s="14"/>
      <c r="J25" s="27">
        <f t="shared" si="0"/>
        <v>3.2474781423593231</v>
      </c>
      <c r="K25" s="28"/>
      <c r="L25" s="27">
        <f t="shared" si="3"/>
        <v>69.15001588642528</v>
      </c>
      <c r="M25" s="28"/>
      <c r="N25" s="15">
        <v>4388.0224562600006</v>
      </c>
      <c r="O25" s="14"/>
      <c r="P25" s="27">
        <f t="shared" si="1"/>
        <v>3.2926935275446265</v>
      </c>
      <c r="Q25" s="28"/>
      <c r="R25" s="30">
        <f t="shared" si="4"/>
        <v>68.902991214994202</v>
      </c>
      <c r="S25" s="28"/>
      <c r="T25" s="29">
        <f t="shared" si="2"/>
        <v>6941.2722905132223</v>
      </c>
      <c r="V25" s="6"/>
    </row>
    <row r="26" spans="6:22" ht="15" customHeight="1" x14ac:dyDescent="0.2">
      <c r="F26" s="13" t="s">
        <v>18</v>
      </c>
      <c r="G26" s="13"/>
      <c r="H26" s="14">
        <v>579873</v>
      </c>
      <c r="I26" s="14"/>
      <c r="J26" s="27">
        <f t="shared" si="0"/>
        <v>2.9788550009876036</v>
      </c>
      <c r="K26" s="28"/>
      <c r="L26" s="27">
        <f t="shared" si="3"/>
        <v>72.128870887412887</v>
      </c>
      <c r="M26" s="28"/>
      <c r="N26" s="15">
        <v>3992.8929702800001</v>
      </c>
      <c r="O26" s="14"/>
      <c r="P26" s="27">
        <f t="shared" si="1"/>
        <v>2.9961954321047766</v>
      </c>
      <c r="Q26" s="28"/>
      <c r="R26" s="30">
        <f t="shared" si="4"/>
        <v>71.899186647098972</v>
      </c>
      <c r="S26" s="28"/>
      <c r="T26" s="29">
        <f t="shared" si="2"/>
        <v>6885.8059786884378</v>
      </c>
      <c r="V26" s="6"/>
    </row>
    <row r="27" spans="6:22" ht="15" customHeight="1" x14ac:dyDescent="0.2">
      <c r="F27" s="13" t="s">
        <v>19</v>
      </c>
      <c r="G27" s="13"/>
      <c r="H27" s="14">
        <v>523893</v>
      </c>
      <c r="I27" s="14"/>
      <c r="J27" s="27">
        <f t="shared" si="0"/>
        <v>2.6912811650695909</v>
      </c>
      <c r="K27" s="28"/>
      <c r="L27" s="27">
        <f t="shared" si="3"/>
        <v>74.820152052482484</v>
      </c>
      <c r="M27" s="28"/>
      <c r="N27" s="15">
        <v>3595.0345960999998</v>
      </c>
      <c r="O27" s="14"/>
      <c r="P27" s="27">
        <f t="shared" si="1"/>
        <v>2.6976496277930835</v>
      </c>
      <c r="Q27" s="28"/>
      <c r="R27" s="30">
        <f t="shared" si="4"/>
        <v>74.596836274892055</v>
      </c>
      <c r="S27" s="28"/>
      <c r="T27" s="29">
        <f t="shared" si="2"/>
        <v>6862.1542874212864</v>
      </c>
      <c r="V27" s="6"/>
    </row>
    <row r="28" spans="6:22" ht="15" customHeight="1" x14ac:dyDescent="0.2">
      <c r="F28" s="13" t="s">
        <v>20</v>
      </c>
      <c r="G28" s="13"/>
      <c r="H28" s="14">
        <v>475382</v>
      </c>
      <c r="I28" s="14"/>
      <c r="J28" s="27">
        <f t="shared" si="0"/>
        <v>2.4420761926826895</v>
      </c>
      <c r="K28" s="28"/>
      <c r="L28" s="27">
        <f t="shared" si="3"/>
        <v>77.262228245165176</v>
      </c>
      <c r="M28" s="28"/>
      <c r="N28" s="15">
        <v>3262.5192866299999</v>
      </c>
      <c r="O28" s="14"/>
      <c r="P28" s="27">
        <f t="shared" si="1"/>
        <v>2.4481360899260625</v>
      </c>
      <c r="Q28" s="28"/>
      <c r="R28" s="30">
        <f t="shared" si="4"/>
        <v>77.044972364818122</v>
      </c>
      <c r="S28" s="28"/>
      <c r="T28" s="29">
        <f t="shared" si="2"/>
        <v>6862.9424055391246</v>
      </c>
      <c r="V28" s="6"/>
    </row>
    <row r="29" spans="6:22" ht="15" customHeight="1" x14ac:dyDescent="0.2">
      <c r="F29" s="16" t="s">
        <v>21</v>
      </c>
      <c r="G29" s="16"/>
      <c r="H29" s="17">
        <v>426025</v>
      </c>
      <c r="I29" s="17"/>
      <c r="J29" s="31">
        <f t="shared" si="0"/>
        <v>2.1885252491420433</v>
      </c>
      <c r="K29" s="32"/>
      <c r="L29" s="31">
        <f t="shared" si="3"/>
        <v>79.450753494307222</v>
      </c>
      <c r="M29" s="32"/>
      <c r="N29" s="18">
        <v>2928.5847710799999</v>
      </c>
      <c r="O29" s="17"/>
      <c r="P29" s="31">
        <f t="shared" si="1"/>
        <v>2.197557605213293</v>
      </c>
      <c r="Q29" s="32"/>
      <c r="R29" s="33">
        <f t="shared" si="4"/>
        <v>79.242529970031413</v>
      </c>
      <c r="S29" s="32"/>
      <c r="T29" s="34">
        <f t="shared" si="2"/>
        <v>6874.2087226805943</v>
      </c>
      <c r="V29" s="6"/>
    </row>
    <row r="30" spans="6:22" ht="15" customHeight="1" x14ac:dyDescent="0.2">
      <c r="F30" s="13" t="s">
        <v>22</v>
      </c>
      <c r="G30" s="13"/>
      <c r="H30" s="14">
        <v>402239</v>
      </c>
      <c r="I30" s="14"/>
      <c r="J30" s="27">
        <f t="shared" si="0"/>
        <v>2.066334622826469</v>
      </c>
      <c r="K30" s="28"/>
      <c r="L30" s="27">
        <f t="shared" si="3"/>
        <v>81.517088117133696</v>
      </c>
      <c r="M30" s="28"/>
      <c r="N30" s="15">
        <v>2769.89542192</v>
      </c>
      <c r="O30" s="14"/>
      <c r="P30" s="27">
        <f t="shared" si="1"/>
        <v>2.0784799573484842</v>
      </c>
      <c r="Q30" s="28"/>
      <c r="R30" s="30">
        <f t="shared" si="4"/>
        <v>81.32100992737989</v>
      </c>
      <c r="S30" s="28"/>
      <c r="T30" s="29">
        <f t="shared" si="2"/>
        <v>6886.1930889844098</v>
      </c>
      <c r="V30" s="6"/>
    </row>
    <row r="31" spans="6:22" ht="15" customHeight="1" x14ac:dyDescent="0.2">
      <c r="F31" s="13" t="s">
        <v>23</v>
      </c>
      <c r="G31" s="13"/>
      <c r="H31" s="14">
        <v>705294</v>
      </c>
      <c r="I31" s="14"/>
      <c r="J31" s="27">
        <f t="shared" si="0"/>
        <v>3.6231529301528975</v>
      </c>
      <c r="K31" s="28"/>
      <c r="L31" s="27">
        <f t="shared" si="3"/>
        <v>85.140241047286594</v>
      </c>
      <c r="M31" s="28"/>
      <c r="N31" s="15">
        <v>4875.3709065200001</v>
      </c>
      <c r="O31" s="14"/>
      <c r="P31" s="27">
        <f t="shared" si="1"/>
        <v>3.6583910835224316</v>
      </c>
      <c r="Q31" s="28"/>
      <c r="R31" s="30">
        <f t="shared" si="4"/>
        <v>84.979401010902322</v>
      </c>
      <c r="S31" s="28"/>
      <c r="T31" s="29">
        <f t="shared" si="2"/>
        <v>6912.5370505349538</v>
      </c>
      <c r="V31" s="6"/>
    </row>
    <row r="32" spans="6:22" ht="15" customHeight="1" x14ac:dyDescent="0.2">
      <c r="F32" s="13" t="s">
        <v>24</v>
      </c>
      <c r="G32" s="13"/>
      <c r="H32" s="14">
        <v>584107</v>
      </c>
      <c r="I32" s="14"/>
      <c r="J32" s="27">
        <f t="shared" si="0"/>
        <v>3.0006054050832964</v>
      </c>
      <c r="K32" s="28"/>
      <c r="L32" s="27">
        <f t="shared" si="3"/>
        <v>88.140846452369885</v>
      </c>
      <c r="M32" s="28"/>
      <c r="N32" s="15">
        <v>4054.5628705399999</v>
      </c>
      <c r="O32" s="14"/>
      <c r="P32" s="27">
        <f t="shared" si="1"/>
        <v>3.0424714216774227</v>
      </c>
      <c r="Q32" s="28"/>
      <c r="R32" s="30">
        <f t="shared" si="4"/>
        <v>88.021872432579741</v>
      </c>
      <c r="S32" s="28"/>
      <c r="T32" s="29">
        <f t="shared" si="2"/>
        <v>6941.4728303889524</v>
      </c>
      <c r="V32" s="6"/>
    </row>
    <row r="33" spans="6:22" ht="15" customHeight="1" x14ac:dyDescent="0.2">
      <c r="F33" s="13" t="s">
        <v>25</v>
      </c>
      <c r="G33" s="13"/>
      <c r="H33" s="14">
        <v>417051</v>
      </c>
      <c r="I33" s="14"/>
      <c r="J33" s="27">
        <f t="shared" si="0"/>
        <v>2.1424250775891984</v>
      </c>
      <c r="K33" s="28"/>
      <c r="L33" s="27">
        <f t="shared" si="3"/>
        <v>90.28327152995908</v>
      </c>
      <c r="M33" s="28"/>
      <c r="N33" s="15">
        <v>2864.75051248</v>
      </c>
      <c r="O33" s="14"/>
      <c r="P33" s="27">
        <f t="shared" si="1"/>
        <v>2.1496575198734895</v>
      </c>
      <c r="Q33" s="28"/>
      <c r="R33" s="30">
        <f t="shared" si="4"/>
        <v>90.171529952453227</v>
      </c>
      <c r="S33" s="28"/>
      <c r="T33" s="29">
        <f t="shared" si="2"/>
        <v>6869.065204207639</v>
      </c>
      <c r="V33" s="6"/>
    </row>
    <row r="34" spans="6:22" ht="15" customHeight="1" x14ac:dyDescent="0.2">
      <c r="F34" s="16" t="s">
        <v>26</v>
      </c>
      <c r="G34" s="16"/>
      <c r="H34" s="17">
        <v>305842</v>
      </c>
      <c r="I34" s="17"/>
      <c r="J34" s="31">
        <f t="shared" si="0"/>
        <v>1.5711353541414255</v>
      </c>
      <c r="K34" s="32"/>
      <c r="L34" s="31">
        <f t="shared" si="3"/>
        <v>91.854406884100513</v>
      </c>
      <c r="M34" s="32"/>
      <c r="N34" s="18">
        <v>2096.3274868599997</v>
      </c>
      <c r="O34" s="17"/>
      <c r="P34" s="31">
        <f t="shared" si="1"/>
        <v>1.57304663237321</v>
      </c>
      <c r="Q34" s="32"/>
      <c r="R34" s="33">
        <f t="shared" si="4"/>
        <v>91.744576584826433</v>
      </c>
      <c r="S34" s="32"/>
      <c r="T34" s="34">
        <f t="shared" si="2"/>
        <v>6854.2825604723994</v>
      </c>
      <c r="V34" s="6"/>
    </row>
    <row r="35" spans="6:22" ht="15" customHeight="1" x14ac:dyDescent="0.2">
      <c r="F35" s="13" t="s">
        <v>27</v>
      </c>
      <c r="G35" s="13"/>
      <c r="H35" s="14">
        <v>232683</v>
      </c>
      <c r="I35" s="14"/>
      <c r="J35" s="27">
        <f t="shared" si="0"/>
        <v>1.1953115909773322</v>
      </c>
      <c r="K35" s="28"/>
      <c r="L35" s="27">
        <f t="shared" si="3"/>
        <v>93.049718475077839</v>
      </c>
      <c r="M35" s="28"/>
      <c r="N35" s="15">
        <v>1596.1531603699998</v>
      </c>
      <c r="O35" s="14"/>
      <c r="P35" s="27">
        <f t="shared" si="1"/>
        <v>1.1977247683913834</v>
      </c>
      <c r="Q35" s="28"/>
      <c r="R35" s="30">
        <f t="shared" si="4"/>
        <v>92.942301353217815</v>
      </c>
      <c r="S35" s="28"/>
      <c r="T35" s="29">
        <f t="shared" si="2"/>
        <v>6859.7755760841992</v>
      </c>
      <c r="V35" s="6"/>
    </row>
    <row r="36" spans="6:22" ht="15" customHeight="1" x14ac:dyDescent="0.2">
      <c r="F36" s="13" t="s">
        <v>28</v>
      </c>
      <c r="G36" s="13"/>
      <c r="H36" s="14">
        <v>186233</v>
      </c>
      <c r="I36" s="14"/>
      <c r="J36" s="27">
        <f t="shared" si="0"/>
        <v>0.95669414406072439</v>
      </c>
      <c r="K36" s="28"/>
      <c r="L36" s="27">
        <f t="shared" si="3"/>
        <v>94.006412619138558</v>
      </c>
      <c r="M36" s="28"/>
      <c r="N36" s="15">
        <v>1277.3325927599999</v>
      </c>
      <c r="O36" s="14"/>
      <c r="P36" s="27">
        <f t="shared" si="1"/>
        <v>0.95848751974879165</v>
      </c>
      <c r="Q36" s="28"/>
      <c r="R36" s="30">
        <f t="shared" si="4"/>
        <v>93.900788872966601</v>
      </c>
      <c r="S36" s="28"/>
      <c r="T36" s="29">
        <f t="shared" si="2"/>
        <v>6858.7876088555722</v>
      </c>
      <c r="V36" s="6"/>
    </row>
    <row r="37" spans="6:22" ht="15" customHeight="1" x14ac:dyDescent="0.2">
      <c r="F37" s="13" t="s">
        <v>29</v>
      </c>
      <c r="G37" s="13"/>
      <c r="H37" s="14">
        <v>153104</v>
      </c>
      <c r="I37" s="14"/>
      <c r="J37" s="27">
        <f t="shared" si="0"/>
        <v>0.78650776302950154</v>
      </c>
      <c r="K37" s="28"/>
      <c r="L37" s="27">
        <f t="shared" si="3"/>
        <v>94.792920382168063</v>
      </c>
      <c r="M37" s="28"/>
      <c r="N37" s="15">
        <v>1052.87610344</v>
      </c>
      <c r="O37" s="14"/>
      <c r="P37" s="27">
        <f t="shared" si="1"/>
        <v>0.79005938681045784</v>
      </c>
      <c r="Q37" s="28"/>
      <c r="R37" s="30">
        <f t="shared" si="4"/>
        <v>94.690848259777056</v>
      </c>
      <c r="S37" s="28"/>
      <c r="T37" s="29">
        <f t="shared" si="2"/>
        <v>6876.8686869056328</v>
      </c>
      <c r="V37" s="6"/>
    </row>
    <row r="38" spans="6:22" ht="15" customHeight="1" x14ac:dyDescent="0.2">
      <c r="F38" s="13" t="s">
        <v>30</v>
      </c>
      <c r="G38" s="13"/>
      <c r="H38" s="14">
        <v>127405</v>
      </c>
      <c r="I38" s="14"/>
      <c r="J38" s="27">
        <f t="shared" si="0"/>
        <v>0.65448989934145174</v>
      </c>
      <c r="K38" s="28"/>
      <c r="L38" s="27">
        <f t="shared" si="3"/>
        <v>95.447410281509519</v>
      </c>
      <c r="M38" s="28"/>
      <c r="N38" s="15">
        <v>876.32535398000005</v>
      </c>
      <c r="O38" s="14"/>
      <c r="P38" s="27">
        <f t="shared" si="1"/>
        <v>0.65757886379016961</v>
      </c>
      <c r="Q38" s="28"/>
      <c r="R38" s="30">
        <f t="shared" si="4"/>
        <v>95.34842712356722</v>
      </c>
      <c r="S38" s="28"/>
      <c r="T38" s="29">
        <f t="shared" si="2"/>
        <v>6878.2650129900712</v>
      </c>
      <c r="V38" s="6"/>
    </row>
    <row r="39" spans="6:22" ht="15" customHeight="1" x14ac:dyDescent="0.2">
      <c r="F39" s="16" t="s">
        <v>31</v>
      </c>
      <c r="G39" s="16"/>
      <c r="H39" s="17">
        <v>107327</v>
      </c>
      <c r="I39" s="17"/>
      <c r="J39" s="31">
        <f t="shared" si="0"/>
        <v>0.55134757212526975</v>
      </c>
      <c r="K39" s="32"/>
      <c r="L39" s="31">
        <f t="shared" si="3"/>
        <v>95.998757853634785</v>
      </c>
      <c r="M39" s="32"/>
      <c r="N39" s="18">
        <v>740.35936869000011</v>
      </c>
      <c r="O39" s="17"/>
      <c r="P39" s="31">
        <f t="shared" si="1"/>
        <v>0.55555242153896256</v>
      </c>
      <c r="Q39" s="32"/>
      <c r="R39" s="33">
        <f t="shared" si="4"/>
        <v>95.903979545106182</v>
      </c>
      <c r="S39" s="32"/>
      <c r="T39" s="34">
        <f t="shared" si="2"/>
        <v>6898.1651279733915</v>
      </c>
      <c r="V39" s="6"/>
    </row>
    <row r="40" spans="6:22" ht="15" customHeight="1" x14ac:dyDescent="0.2">
      <c r="F40" s="13" t="s">
        <v>32</v>
      </c>
      <c r="G40" s="13"/>
      <c r="H40" s="14">
        <v>90652</v>
      </c>
      <c r="I40" s="14"/>
      <c r="J40" s="27">
        <f t="shared" si="0"/>
        <v>0.46568673407716571</v>
      </c>
      <c r="K40" s="28"/>
      <c r="L40" s="27">
        <f t="shared" si="3"/>
        <v>96.464444587711952</v>
      </c>
      <c r="M40" s="28"/>
      <c r="N40" s="15">
        <v>623.44555846000003</v>
      </c>
      <c r="O40" s="14"/>
      <c r="P40" s="27">
        <f t="shared" si="1"/>
        <v>0.46782239051423247</v>
      </c>
      <c r="Q40" s="28"/>
      <c r="R40" s="30">
        <f t="shared" si="4"/>
        <v>96.371801935620411</v>
      </c>
      <c r="S40" s="28"/>
      <c r="T40" s="29">
        <f t="shared" si="2"/>
        <v>6877.3502896792133</v>
      </c>
      <c r="V40" s="6"/>
    </row>
    <row r="41" spans="6:22" ht="15" customHeight="1" x14ac:dyDescent="0.2">
      <c r="F41" s="13" t="s">
        <v>33</v>
      </c>
      <c r="G41" s="13"/>
      <c r="H41" s="14">
        <v>143387</v>
      </c>
      <c r="I41" s="14"/>
      <c r="J41" s="27">
        <f t="shared" si="0"/>
        <v>0.73659073974233946</v>
      </c>
      <c r="K41" s="28"/>
      <c r="L41" s="27">
        <f t="shared" si="3"/>
        <v>97.201035327454292</v>
      </c>
      <c r="M41" s="28"/>
      <c r="N41" s="15">
        <v>992.27360396000006</v>
      </c>
      <c r="O41" s="14"/>
      <c r="P41" s="27">
        <f t="shared" si="1"/>
        <v>0.74458435568199388</v>
      </c>
      <c r="Q41" s="28"/>
      <c r="R41" s="30">
        <f t="shared" si="4"/>
        <v>97.116386291302405</v>
      </c>
      <c r="S41" s="28"/>
      <c r="T41" s="29">
        <f t="shared" si="2"/>
        <v>6920.2480277849463</v>
      </c>
      <c r="V41" s="6"/>
    </row>
    <row r="42" spans="6:22" ht="15" customHeight="1" x14ac:dyDescent="0.2">
      <c r="F42" s="13" t="s">
        <v>34</v>
      </c>
      <c r="G42" s="13"/>
      <c r="H42" s="14">
        <v>108206</v>
      </c>
      <c r="I42" s="14"/>
      <c r="J42" s="27">
        <f t="shared" si="0"/>
        <v>0.55586306697650123</v>
      </c>
      <c r="K42" s="28"/>
      <c r="L42" s="27">
        <f t="shared" si="3"/>
        <v>97.756898394430792</v>
      </c>
      <c r="M42" s="28"/>
      <c r="N42" s="15">
        <v>751.52153358999999</v>
      </c>
      <c r="O42" s="14"/>
      <c r="P42" s="27">
        <f t="shared" si="1"/>
        <v>0.56392831033305524</v>
      </c>
      <c r="Q42" s="28"/>
      <c r="R42" s="30">
        <f t="shared" si="4"/>
        <v>97.680314601635459</v>
      </c>
      <c r="S42" s="28"/>
      <c r="T42" s="29">
        <f t="shared" si="2"/>
        <v>6945.2852299317965</v>
      </c>
      <c r="V42" s="6"/>
    </row>
    <row r="43" spans="6:22" ht="15" customHeight="1" x14ac:dyDescent="0.2">
      <c r="F43" s="13" t="s">
        <v>35</v>
      </c>
      <c r="G43" s="13"/>
      <c r="H43" s="14">
        <v>81270</v>
      </c>
      <c r="I43" s="14"/>
      <c r="J43" s="27">
        <f t="shared" si="0"/>
        <v>0.41749063317357865</v>
      </c>
      <c r="K43" s="28"/>
      <c r="L43" s="27">
        <f t="shared" si="3"/>
        <v>98.174389027604377</v>
      </c>
      <c r="M43" s="28"/>
      <c r="N43" s="15">
        <v>565.68307234999997</v>
      </c>
      <c r="O43" s="14"/>
      <c r="P43" s="27">
        <f t="shared" si="1"/>
        <v>0.42447845459659589</v>
      </c>
      <c r="Q43" s="28"/>
      <c r="R43" s="30">
        <f t="shared" si="4"/>
        <v>98.104793056232054</v>
      </c>
      <c r="S43" s="28"/>
      <c r="T43" s="29">
        <f t="shared" si="2"/>
        <v>6960.5398345022768</v>
      </c>
      <c r="V43" s="6"/>
    </row>
    <row r="44" spans="6:22" ht="15" customHeight="1" x14ac:dyDescent="0.2">
      <c r="F44" s="16" t="s">
        <v>36</v>
      </c>
      <c r="G44" s="16"/>
      <c r="H44" s="17">
        <v>62000</v>
      </c>
      <c r="I44" s="17"/>
      <c r="J44" s="31">
        <f t="shared" si="0"/>
        <v>0.31849906800494493</v>
      </c>
      <c r="K44" s="32"/>
      <c r="L44" s="31">
        <f t="shared" si="3"/>
        <v>98.492888095609317</v>
      </c>
      <c r="M44" s="32"/>
      <c r="N44" s="18">
        <v>433.32353682000002</v>
      </c>
      <c r="O44" s="17"/>
      <c r="P44" s="31">
        <f t="shared" si="1"/>
        <v>0.32515822770789815</v>
      </c>
      <c r="Q44" s="32"/>
      <c r="R44" s="33">
        <f t="shared" si="4"/>
        <v>98.429951283939957</v>
      </c>
      <c r="S44" s="32"/>
      <c r="T44" s="34">
        <f t="shared" si="2"/>
        <v>6989.0893035483878</v>
      </c>
      <c r="V44" s="6"/>
    </row>
    <row r="45" spans="6:22" ht="15" customHeight="1" x14ac:dyDescent="0.2">
      <c r="F45" s="13" t="s">
        <v>37</v>
      </c>
      <c r="G45" s="13"/>
      <c r="H45" s="14">
        <v>47508</v>
      </c>
      <c r="I45" s="14"/>
      <c r="J45" s="27">
        <f t="shared" si="0"/>
        <v>0.24405247939966007</v>
      </c>
      <c r="K45" s="28"/>
      <c r="L45" s="27">
        <f t="shared" si="3"/>
        <v>98.736940575008973</v>
      </c>
      <c r="M45" s="28"/>
      <c r="N45" s="15">
        <v>333.51517681999997</v>
      </c>
      <c r="O45" s="14"/>
      <c r="P45" s="27">
        <f t="shared" si="1"/>
        <v>0.25026382043384121</v>
      </c>
      <c r="Q45" s="28"/>
      <c r="R45" s="30">
        <f t="shared" si="4"/>
        <v>98.680215104373801</v>
      </c>
      <c r="S45" s="28"/>
      <c r="T45" s="29">
        <f t="shared" si="2"/>
        <v>7020.1897958238615</v>
      </c>
      <c r="V45" s="6"/>
    </row>
    <row r="46" spans="6:22" ht="15" customHeight="1" x14ac:dyDescent="0.2">
      <c r="F46" s="13" t="s">
        <v>38</v>
      </c>
      <c r="G46" s="13"/>
      <c r="H46" s="14">
        <v>36669</v>
      </c>
      <c r="I46" s="14"/>
      <c r="J46" s="27">
        <f t="shared" si="0"/>
        <v>0.18837165039795686</v>
      </c>
      <c r="K46" s="28"/>
      <c r="L46" s="27">
        <f t="shared" si="3"/>
        <v>98.925312225406927</v>
      </c>
      <c r="M46" s="28"/>
      <c r="N46" s="15">
        <v>259.04568978999998</v>
      </c>
      <c r="O46" s="14"/>
      <c r="P46" s="27">
        <f t="shared" si="1"/>
        <v>0.19438324999750786</v>
      </c>
      <c r="Q46" s="28"/>
      <c r="R46" s="30">
        <f t="shared" si="4"/>
        <v>98.874598354371315</v>
      </c>
      <c r="S46" s="28"/>
      <c r="T46" s="29">
        <f t="shared" si="2"/>
        <v>7064.432893997654</v>
      </c>
      <c r="V46" s="6"/>
    </row>
    <row r="47" spans="6:22" ht="15" customHeight="1" x14ac:dyDescent="0.2">
      <c r="F47" s="13" t="s">
        <v>39</v>
      </c>
      <c r="G47" s="13"/>
      <c r="H47" s="14">
        <v>86418</v>
      </c>
      <c r="I47" s="14"/>
      <c r="J47" s="27">
        <f t="shared" si="0"/>
        <v>0.44393632998147314</v>
      </c>
      <c r="K47" s="28"/>
      <c r="L47" s="27">
        <f t="shared" si="3"/>
        <v>99.369248555388396</v>
      </c>
      <c r="M47" s="28"/>
      <c r="N47" s="15">
        <v>612.54622173000007</v>
      </c>
      <c r="O47" s="14"/>
      <c r="P47" s="27">
        <f t="shared" si="1"/>
        <v>0.45964372327559927</v>
      </c>
      <c r="Q47" s="28"/>
      <c r="R47" s="30">
        <f t="shared" si="4"/>
        <v>99.33424207764692</v>
      </c>
      <c r="S47" s="28"/>
      <c r="T47" s="29">
        <f t="shared" si="2"/>
        <v>7088.1786402138459</v>
      </c>
      <c r="V47" s="6"/>
    </row>
    <row r="48" spans="6:22" ht="15" customHeight="1" x14ac:dyDescent="0.2">
      <c r="F48" s="13" t="s">
        <v>40</v>
      </c>
      <c r="G48" s="13"/>
      <c r="H48" s="14">
        <v>41673</v>
      </c>
      <c r="I48" s="14"/>
      <c r="J48" s="27">
        <f t="shared" si="0"/>
        <v>0.21407760743500115</v>
      </c>
      <c r="K48" s="28"/>
      <c r="L48" s="27">
        <f t="shared" si="3"/>
        <v>99.583326162823397</v>
      </c>
      <c r="M48" s="28"/>
      <c r="N48" s="15">
        <v>297.85277694999996</v>
      </c>
      <c r="O48" s="14"/>
      <c r="P48" s="27">
        <f t="shared" si="1"/>
        <v>0.22350339374980341</v>
      </c>
      <c r="Q48" s="28"/>
      <c r="R48" s="30">
        <f t="shared" si="4"/>
        <v>99.557745471396728</v>
      </c>
      <c r="S48" s="28"/>
      <c r="T48" s="29">
        <f t="shared" si="2"/>
        <v>7147.3802450027588</v>
      </c>
      <c r="V48" s="6"/>
    </row>
    <row r="49" spans="6:22" ht="15" customHeight="1" x14ac:dyDescent="0.2">
      <c r="F49" s="16" t="s">
        <v>41</v>
      </c>
      <c r="G49" s="16"/>
      <c r="H49" s="17">
        <v>23081</v>
      </c>
      <c r="I49" s="17"/>
      <c r="J49" s="31">
        <f t="shared" si="0"/>
        <v>0.11856898368745378</v>
      </c>
      <c r="K49" s="32"/>
      <c r="L49" s="31">
        <f t="shared" si="3"/>
        <v>99.70189514651085</v>
      </c>
      <c r="M49" s="32"/>
      <c r="N49" s="18">
        <v>165.82954212000001</v>
      </c>
      <c r="O49" s="17"/>
      <c r="P49" s="31">
        <f t="shared" si="1"/>
        <v>0.12443552088828687</v>
      </c>
      <c r="Q49" s="32"/>
      <c r="R49" s="33">
        <f t="shared" si="4"/>
        <v>99.682180992285012</v>
      </c>
      <c r="S49" s="32"/>
      <c r="T49" s="34">
        <f t="shared" si="2"/>
        <v>7184.6775321693185</v>
      </c>
      <c r="V49" s="6"/>
    </row>
    <row r="50" spans="6:22" ht="15" customHeight="1" x14ac:dyDescent="0.2">
      <c r="F50" s="13" t="s">
        <v>42</v>
      </c>
      <c r="G50" s="13"/>
      <c r="H50" s="14">
        <v>14267</v>
      </c>
      <c r="I50" s="14"/>
      <c r="J50" s="27">
        <f t="shared" si="0"/>
        <v>7.3290745213331454E-2</v>
      </c>
      <c r="K50" s="28"/>
      <c r="L50" s="27">
        <f t="shared" si="3"/>
        <v>99.775185891724178</v>
      </c>
      <c r="M50" s="28"/>
      <c r="N50" s="15">
        <v>102.93899928</v>
      </c>
      <c r="O50" s="14"/>
      <c r="P50" s="27">
        <f t="shared" si="1"/>
        <v>7.7243582966999666E-2</v>
      </c>
      <c r="Q50" s="28"/>
      <c r="R50" s="30">
        <f t="shared" si="4"/>
        <v>99.759424575252012</v>
      </c>
      <c r="S50" s="28"/>
      <c r="T50" s="29">
        <f t="shared" si="2"/>
        <v>7215.1818378075286</v>
      </c>
      <c r="V50" s="6"/>
    </row>
    <row r="51" spans="6:22" ht="15" customHeight="1" x14ac:dyDescent="0.2">
      <c r="F51" s="19" t="s">
        <v>43</v>
      </c>
      <c r="G51" s="19"/>
      <c r="H51" s="14">
        <v>9665</v>
      </c>
      <c r="I51" s="14"/>
      <c r="J51" s="27">
        <f t="shared" si="0"/>
        <v>4.964989503657731E-2</v>
      </c>
      <c r="K51" s="28"/>
      <c r="L51" s="27">
        <f t="shared" si="3"/>
        <v>99.824835786760758</v>
      </c>
      <c r="M51" s="28"/>
      <c r="N51" s="15">
        <v>69.881192400000003</v>
      </c>
      <c r="O51" s="14"/>
      <c r="P51" s="27">
        <f t="shared" si="1"/>
        <v>5.243759625348348E-2</v>
      </c>
      <c r="Q51" s="28"/>
      <c r="R51" s="30">
        <f t="shared" si="4"/>
        <v>99.811862171505496</v>
      </c>
      <c r="S51" s="28"/>
      <c r="T51" s="29">
        <f t="shared" si="2"/>
        <v>7230.3354785307811</v>
      </c>
      <c r="V51" s="6"/>
    </row>
    <row r="52" spans="6:22" ht="15" customHeight="1" x14ac:dyDescent="0.2">
      <c r="F52" s="20" t="s">
        <v>44</v>
      </c>
      <c r="G52" s="20"/>
      <c r="H52" s="14">
        <v>6364</v>
      </c>
      <c r="I52" s="14"/>
      <c r="J52" s="27">
        <f t="shared" si="0"/>
        <v>3.2692388206184995E-2</v>
      </c>
      <c r="K52" s="28"/>
      <c r="L52" s="27">
        <f t="shared" si="3"/>
        <v>99.857528174966944</v>
      </c>
      <c r="M52" s="28"/>
      <c r="N52" s="15">
        <v>46.435511599999998</v>
      </c>
      <c r="O52" s="14"/>
      <c r="P52" s="27">
        <f t="shared" si="1"/>
        <v>3.4844376941466568E-2</v>
      </c>
      <c r="Q52" s="28"/>
      <c r="R52" s="30">
        <f t="shared" si="4"/>
        <v>99.84670654844696</v>
      </c>
      <c r="S52" s="28"/>
      <c r="T52" s="29">
        <f t="shared" si="2"/>
        <v>7296.5920175989941</v>
      </c>
      <c r="V52" s="6"/>
    </row>
    <row r="53" spans="6:22" ht="15" customHeight="1" x14ac:dyDescent="0.2">
      <c r="F53" s="20" t="s">
        <v>45</v>
      </c>
      <c r="G53" s="20"/>
      <c r="H53" s="14">
        <v>14484</v>
      </c>
      <c r="I53" s="14"/>
      <c r="J53" s="27">
        <f t="shared" si="0"/>
        <v>7.4405491951348754E-2</v>
      </c>
      <c r="K53" s="28"/>
      <c r="L53" s="27">
        <f t="shared" si="3"/>
        <v>99.931933666918297</v>
      </c>
      <c r="M53" s="28"/>
      <c r="N53" s="15">
        <v>106.39473459</v>
      </c>
      <c r="O53" s="14"/>
      <c r="P53" s="27">
        <f t="shared" si="1"/>
        <v>7.9836704903263112E-2</v>
      </c>
      <c r="Q53" s="28"/>
      <c r="R53" s="30">
        <f t="shared" si="4"/>
        <v>99.926543253350218</v>
      </c>
      <c r="S53" s="28"/>
      <c r="T53" s="29">
        <f t="shared" si="2"/>
        <v>7345.6734734879865</v>
      </c>
      <c r="V53" s="6"/>
    </row>
    <row r="54" spans="6:22" ht="15" customHeight="1" x14ac:dyDescent="0.2">
      <c r="F54" s="21" t="s">
        <v>46</v>
      </c>
      <c r="G54" s="21"/>
      <c r="H54" s="17">
        <v>5140</v>
      </c>
      <c r="I54" s="17"/>
      <c r="J54" s="31">
        <f t="shared" si="0"/>
        <v>2.6404600153958339E-2</v>
      </c>
      <c r="K54" s="32"/>
      <c r="L54" s="31">
        <f t="shared" si="3"/>
        <v>99.95833826707225</v>
      </c>
      <c r="M54" s="32"/>
      <c r="N54" s="18">
        <v>37.710262499999999</v>
      </c>
      <c r="O54" s="17"/>
      <c r="P54" s="31">
        <f t="shared" si="1"/>
        <v>2.8297106155101587E-2</v>
      </c>
      <c r="Q54" s="32"/>
      <c r="R54" s="33">
        <f t="shared" si="4"/>
        <v>99.954840359505326</v>
      </c>
      <c r="S54" s="32"/>
      <c r="T54" s="34">
        <f t="shared" si="2"/>
        <v>7336.6269455252905</v>
      </c>
      <c r="V54" s="6"/>
    </row>
    <row r="55" spans="6:22" ht="15" customHeight="1" x14ac:dyDescent="0.2">
      <c r="F55" s="20" t="s">
        <v>47</v>
      </c>
      <c r="G55" s="20"/>
      <c r="H55" s="14">
        <v>2477</v>
      </c>
      <c r="I55" s="14"/>
      <c r="J55" s="27">
        <f t="shared" si="0"/>
        <v>1.2724551474971752E-2</v>
      </c>
      <c r="K55" s="28"/>
      <c r="L55" s="27">
        <f t="shared" si="3"/>
        <v>99.971062818547225</v>
      </c>
      <c r="M55" s="28"/>
      <c r="N55" s="15">
        <v>18.036880800000002</v>
      </c>
      <c r="O55" s="14"/>
      <c r="P55" s="27">
        <f t="shared" si="1"/>
        <v>1.3534552582457197E-2</v>
      </c>
      <c r="Q55" s="28"/>
      <c r="R55" s="30">
        <f t="shared" si="4"/>
        <v>99.968374912087782</v>
      </c>
      <c r="S55" s="28"/>
      <c r="T55" s="29">
        <f t="shared" si="2"/>
        <v>7281.7443681873247</v>
      </c>
      <c r="V55" s="6"/>
    </row>
    <row r="56" spans="6:22" ht="15" customHeight="1" x14ac:dyDescent="0.2">
      <c r="F56" s="20" t="s">
        <v>48</v>
      </c>
      <c r="G56" s="20"/>
      <c r="H56" s="14">
        <v>5633</v>
      </c>
      <c r="I56" s="14"/>
      <c r="J56" s="27">
        <f t="shared" si="0"/>
        <v>2.8937181452771851E-2</v>
      </c>
      <c r="K56" s="28"/>
      <c r="L56" s="27">
        <f t="shared" si="3"/>
        <v>100</v>
      </c>
      <c r="M56" s="28"/>
      <c r="N56" s="15">
        <v>42.145311970000002</v>
      </c>
      <c r="O56" s="14"/>
      <c r="P56" s="27">
        <f t="shared" si="1"/>
        <v>3.162508791220861E-2</v>
      </c>
      <c r="Q56" s="28"/>
      <c r="R56" s="30">
        <f t="shared" si="4"/>
        <v>99.999999999999986</v>
      </c>
      <c r="S56" s="28"/>
      <c r="T56" s="29">
        <f t="shared" si="2"/>
        <v>7481.859039588142</v>
      </c>
      <c r="V56" s="6"/>
    </row>
    <row r="57" spans="6:22" ht="15.95" customHeight="1" x14ac:dyDescent="0.2">
      <c r="F57" s="22" t="s">
        <v>52</v>
      </c>
      <c r="G57" s="22"/>
      <c r="H57" s="23">
        <v>19466305</v>
      </c>
      <c r="I57" s="23"/>
      <c r="J57" s="35">
        <f>SUM(J10:J56)</f>
        <v>100</v>
      </c>
      <c r="K57" s="36"/>
      <c r="L57" s="37"/>
      <c r="M57" s="37"/>
      <c r="N57" s="38">
        <v>133265.43814516999</v>
      </c>
      <c r="O57" s="23"/>
      <c r="P57" s="35">
        <f>SUM(P10:P56)</f>
        <v>99.999999999999986</v>
      </c>
      <c r="Q57" s="36"/>
      <c r="R57" s="37"/>
      <c r="S57" s="37"/>
      <c r="T57" s="39">
        <f t="shared" si="2"/>
        <v>6845.954491372142</v>
      </c>
      <c r="V57" s="6"/>
    </row>
    <row r="58" spans="6:22" ht="3.95" customHeight="1" x14ac:dyDescent="0.2">
      <c r="F58"/>
      <c r="G58"/>
      <c r="H58" s="7"/>
      <c r="I58" s="7"/>
      <c r="J58" s="7"/>
      <c r="K58" s="7"/>
      <c r="L58" s="7"/>
      <c r="M58" s="7"/>
      <c r="N58" s="7"/>
      <c r="O58" s="7"/>
      <c r="P58" s="7"/>
      <c r="Q58"/>
      <c r="R58"/>
      <c r="S58"/>
      <c r="T58"/>
    </row>
    <row r="59" spans="6:22" ht="45" customHeight="1" x14ac:dyDescent="0.2">
      <c r="F59" s="48" t="s">
        <v>59</v>
      </c>
      <c r="G59" s="48"/>
      <c r="H59" s="48"/>
      <c r="I59" s="48"/>
      <c r="J59" s="48"/>
      <c r="K59" s="48"/>
      <c r="L59" s="48"/>
      <c r="M59" s="48"/>
      <c r="N59" s="48"/>
      <c r="O59" s="48"/>
      <c r="P59" s="48"/>
      <c r="Q59" s="48"/>
      <c r="R59" s="48"/>
      <c r="S59" s="48"/>
      <c r="T59" s="48"/>
      <c r="U59" s="8"/>
    </row>
  </sheetData>
  <mergeCells count="12">
    <mergeCell ref="F59:T59"/>
    <mergeCell ref="H5:L5"/>
    <mergeCell ref="N5:R5"/>
    <mergeCell ref="F1:T1"/>
    <mergeCell ref="F3:T3"/>
    <mergeCell ref="H7:H8"/>
    <mergeCell ref="L7:L8"/>
    <mergeCell ref="J7:J8"/>
    <mergeCell ref="P7:P8"/>
    <mergeCell ref="R7:R8"/>
    <mergeCell ref="T5:T8"/>
    <mergeCell ref="F5:F8"/>
  </mergeCells>
  <phoneticPr fontId="4"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C_IV.51</vt:lpstr>
      <vt:lpstr>C_IV.51!Área_de_impresión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2014-06-05T08:23:25Z</cp:lastPrinted>
  <dcterms:created xsi:type="dcterms:W3CDTF">1996-11-27T10:00:04Z</dcterms:created>
  <dcterms:modified xsi:type="dcterms:W3CDTF">2014-06-12T09:43:02Z</dcterms:modified>
</cp:coreProperties>
</file>