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xWindow="-15" yWindow="-15" windowWidth="12120" windowHeight="6390" tabRatio="913"/>
  </bookViews>
  <sheets>
    <sheet name="C_IV.52" sheetId="157" r:id="rId1"/>
  </sheets>
  <definedNames>
    <definedName name="_xlnm.Print_Area" localSheetId="0">C_IV.52!$F$1:$T$58</definedName>
  </definedNames>
  <calcPr calcId="145621"/>
</workbook>
</file>

<file path=xl/calcChain.xml><?xml version="1.0" encoding="utf-8"?>
<calcChain xmlns="http://schemas.openxmlformats.org/spreadsheetml/2006/main">
  <c r="J11" i="157" l="1"/>
  <c r="L11" i="157" s="1"/>
  <c r="L12" i="157" s="1"/>
  <c r="P11" i="157"/>
  <c r="R11" i="157" s="1"/>
  <c r="R12" i="157" s="1"/>
  <c r="R13" i="157" s="1"/>
  <c r="R14" i="157" s="1"/>
  <c r="R15" i="157" s="1"/>
  <c r="R16" i="157" s="1"/>
  <c r="R17" i="157" s="1"/>
  <c r="R18" i="157" s="1"/>
  <c r="R19" i="157" s="1"/>
  <c r="R20" i="157" s="1"/>
  <c r="R21" i="157" s="1"/>
  <c r="R22" i="157" s="1"/>
  <c r="R23" i="157" s="1"/>
  <c r="R24" i="157" s="1"/>
  <c r="R25" i="157" s="1"/>
  <c r="R26" i="157" s="1"/>
  <c r="R27" i="157" s="1"/>
  <c r="R28" i="157" s="1"/>
  <c r="R29" i="157" s="1"/>
  <c r="R30" i="157" s="1"/>
  <c r="R31" i="157" s="1"/>
  <c r="R32" i="157" s="1"/>
  <c r="R33" i="157" s="1"/>
  <c r="R34" i="157" s="1"/>
  <c r="R35" i="157" s="1"/>
  <c r="R36" i="157" s="1"/>
  <c r="R37" i="157" s="1"/>
  <c r="R38" i="157" s="1"/>
  <c r="R39" i="157" s="1"/>
  <c r="R40" i="157" s="1"/>
  <c r="R41" i="157" s="1"/>
  <c r="R42" i="157" s="1"/>
  <c r="R43" i="157" s="1"/>
  <c r="R44" i="157" s="1"/>
  <c r="R45" i="157" s="1"/>
  <c r="R46" i="157" s="1"/>
  <c r="R47" i="157" s="1"/>
  <c r="R48" i="157" s="1"/>
  <c r="R49" i="157" s="1"/>
  <c r="R50" i="157" s="1"/>
  <c r="R51" i="157" s="1"/>
  <c r="R52" i="157" s="1"/>
  <c r="R53" i="157" s="1"/>
  <c r="R54" i="157" s="1"/>
  <c r="R55" i="157" s="1"/>
  <c r="R56" i="157" s="1"/>
  <c r="R57" i="157" s="1"/>
  <c r="J12" i="157"/>
  <c r="P12" i="157"/>
  <c r="T12" i="157"/>
  <c r="J13" i="157"/>
  <c r="P13" i="157"/>
  <c r="T13" i="157"/>
  <c r="J14" i="157"/>
  <c r="P14" i="157"/>
  <c r="T14" i="157"/>
  <c r="J15" i="157"/>
  <c r="P15" i="157"/>
  <c r="T15" i="157"/>
  <c r="J16" i="157"/>
  <c r="P16" i="157"/>
  <c r="T16" i="157"/>
  <c r="J17" i="157"/>
  <c r="P17" i="157"/>
  <c r="T17" i="157"/>
  <c r="J18" i="157"/>
  <c r="P18" i="157"/>
  <c r="T18" i="157"/>
  <c r="J19" i="157"/>
  <c r="P19" i="157"/>
  <c r="T19" i="157"/>
  <c r="J20" i="157"/>
  <c r="P20" i="157"/>
  <c r="T20" i="157"/>
  <c r="J21" i="157"/>
  <c r="P21" i="157"/>
  <c r="T21" i="157"/>
  <c r="J22" i="157"/>
  <c r="P22" i="157"/>
  <c r="T22" i="157"/>
  <c r="J23" i="157"/>
  <c r="P23" i="157"/>
  <c r="T23" i="157"/>
  <c r="J24" i="157"/>
  <c r="P24" i="157"/>
  <c r="T24" i="157"/>
  <c r="J25" i="157"/>
  <c r="P25" i="157"/>
  <c r="T25" i="157"/>
  <c r="J26" i="157"/>
  <c r="P26" i="157"/>
  <c r="T26" i="157"/>
  <c r="J27" i="157"/>
  <c r="P27" i="157"/>
  <c r="T27" i="157"/>
  <c r="J28" i="157"/>
  <c r="P28" i="157"/>
  <c r="T28" i="157"/>
  <c r="J29" i="157"/>
  <c r="P29" i="157"/>
  <c r="T29" i="157"/>
  <c r="J30" i="157"/>
  <c r="P30" i="157"/>
  <c r="T30" i="157"/>
  <c r="J31" i="157"/>
  <c r="P31" i="157"/>
  <c r="T31" i="157"/>
  <c r="J32" i="157"/>
  <c r="P32" i="157"/>
  <c r="T32" i="157"/>
  <c r="J33" i="157"/>
  <c r="P33" i="157"/>
  <c r="T33" i="157"/>
  <c r="J34" i="157"/>
  <c r="P34" i="157"/>
  <c r="T34" i="157"/>
  <c r="J35" i="157"/>
  <c r="P35" i="157"/>
  <c r="T35" i="157"/>
  <c r="J36" i="157"/>
  <c r="P36" i="157"/>
  <c r="T36" i="157"/>
  <c r="J37" i="157"/>
  <c r="P37" i="157"/>
  <c r="T37" i="157"/>
  <c r="J38" i="157"/>
  <c r="P38" i="157"/>
  <c r="T38" i="157"/>
  <c r="J39" i="157"/>
  <c r="P39" i="157"/>
  <c r="T39" i="157"/>
  <c r="J40" i="157"/>
  <c r="P40" i="157"/>
  <c r="T40" i="157"/>
  <c r="J41" i="157"/>
  <c r="P41" i="157"/>
  <c r="T41" i="157"/>
  <c r="J42" i="157"/>
  <c r="P42" i="157"/>
  <c r="T42" i="157"/>
  <c r="J43" i="157"/>
  <c r="P43" i="157"/>
  <c r="T43" i="157"/>
  <c r="J44" i="157"/>
  <c r="P44" i="157"/>
  <c r="T44" i="157"/>
  <c r="J45" i="157"/>
  <c r="P45" i="157"/>
  <c r="T45" i="157"/>
  <c r="J46" i="157"/>
  <c r="P46" i="157"/>
  <c r="T46" i="157"/>
  <c r="J47" i="157"/>
  <c r="P47" i="157"/>
  <c r="T47" i="157"/>
  <c r="J48" i="157"/>
  <c r="P48" i="157"/>
  <c r="T48" i="157"/>
  <c r="J49" i="157"/>
  <c r="P49" i="157"/>
  <c r="T49" i="157"/>
  <c r="J50" i="157"/>
  <c r="P50" i="157"/>
  <c r="T50" i="157"/>
  <c r="J51" i="157"/>
  <c r="P51" i="157"/>
  <c r="T51" i="157"/>
  <c r="J52" i="157"/>
  <c r="P52" i="157"/>
  <c r="T52" i="157"/>
  <c r="J53" i="157"/>
  <c r="P53" i="157"/>
  <c r="T53" i="157"/>
  <c r="J54" i="157"/>
  <c r="P54" i="157"/>
  <c r="T54" i="157"/>
  <c r="J55" i="157"/>
  <c r="P55" i="157"/>
  <c r="T55" i="157"/>
  <c r="J56" i="157"/>
  <c r="P56" i="157"/>
  <c r="T56" i="157"/>
  <c r="J57" i="157"/>
  <c r="P57" i="157"/>
  <c r="T57" i="157"/>
  <c r="J58" i="157"/>
  <c r="P58" i="157"/>
  <c r="T58" i="157"/>
  <c r="L13" i="157" l="1"/>
  <c r="L14" i="157" s="1"/>
  <c r="L15" i="157" s="1"/>
  <c r="L16" i="157" s="1"/>
  <c r="L17" i="157" s="1"/>
  <c r="L18" i="157" s="1"/>
  <c r="L19" i="157" s="1"/>
  <c r="L20" i="157" s="1"/>
  <c r="L21" i="157" s="1"/>
  <c r="L22" i="157" s="1"/>
  <c r="L23" i="157" s="1"/>
  <c r="L24" i="157" s="1"/>
  <c r="L25" i="157" s="1"/>
  <c r="L26" i="157" s="1"/>
  <c r="L27" i="157" s="1"/>
  <c r="L28" i="157" s="1"/>
  <c r="L29" i="157" s="1"/>
  <c r="L30" i="157" s="1"/>
  <c r="L31" i="157" s="1"/>
  <c r="L32" i="157" s="1"/>
  <c r="L33" i="157" s="1"/>
  <c r="L34" i="157" s="1"/>
  <c r="L35" i="157" s="1"/>
  <c r="L36" i="157" s="1"/>
  <c r="L37" i="157" s="1"/>
  <c r="L38" i="157" s="1"/>
  <c r="L39" i="157" s="1"/>
  <c r="L40" i="157" s="1"/>
  <c r="L41" i="157" s="1"/>
  <c r="L42" i="157" s="1"/>
  <c r="L43" i="157" s="1"/>
  <c r="L44" i="157" s="1"/>
  <c r="L45" i="157" s="1"/>
  <c r="L46" i="157" s="1"/>
  <c r="L47" i="157" s="1"/>
  <c r="L48" i="157" s="1"/>
  <c r="L49" i="157" s="1"/>
  <c r="L50" i="157" s="1"/>
  <c r="L51" i="157" s="1"/>
  <c r="L52" i="157" s="1"/>
  <c r="L53" i="157" s="1"/>
  <c r="L54" i="157" s="1"/>
  <c r="L55" i="157" s="1"/>
  <c r="L56" i="157" s="1"/>
  <c r="L57" i="157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<sst xmlns="http://schemas.openxmlformats.org/spreadsheetml/2006/main" count="63" uniqueCount="61">
  <si>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</si>
  <si>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</si>
  <si>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</si>
  <si>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</si>
  <si>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</si>
  <si>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</si>
  <si>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</si>
  <si>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</si>
  <si>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</si>
  <si>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</si>
  <si>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</si>
  <si>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</si>
  <si>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</si>
  <si>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</si>
  <si>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</si>
  <si>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</si>
  <si>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</si>
  <si>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</si>
  <si>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</si>
  <si>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</si>
  <si>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</si>
  <si>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</si>
  <si>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</si>
  <si>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</si>
  <si>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</si>
  <si>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</si>
  <si>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</si>
  <si>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</si>
  <si>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</si>
  <si>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</si>
  <si>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</si>
  <si>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</si>
  <si>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</si>
  <si>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</si>
  <si>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</si>
  <si>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</si>
  <si>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</si>
  <si>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</si>
  <si>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</si>
  <si>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</si>
  <si>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</si>
  <si>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</si>
  <si>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</si>
  <si>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</si>
  <si>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</si>
  <si>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</si>
  <si>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</si>
  <si>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</si>
  <si>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</si>
  <si>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</si>
  <si>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</si>
  <si>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</si>
  <si>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</si>
  <si>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</si>
  <si>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</si>
  <si>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</si>
  <si>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Cuadro IV.52. </t>
    </r>
    <r>
      <rPr>
        <b/>
        <sz val="14"/>
        <rFont val="Times New Roman"/>
        <family val="1"/>
      </rPr>
      <t>Parte del mínimo personal y familiar para la aplicación de las escalas</t>
    </r>
  </si>
  <si>
    <r>
      <t xml:space="preserve">Tramos de base imponible            </t>
    </r>
    <r>
      <rPr>
        <b/>
        <sz val="10"/>
        <color indexed="9"/>
        <rFont val="Times New Roman"/>
        <family val="1"/>
      </rPr>
      <t>(euros)</t>
    </r>
  </si>
  <si>
    <r>
      <t xml:space="preserve">Media </t>
    </r>
    <r>
      <rPr>
        <b/>
        <sz val="10"/>
        <color indexed="9"/>
        <rFont val="Times New Roman"/>
        <family val="1"/>
      </rPr>
      <t>(euros)</t>
    </r>
  </si>
  <si>
    <t>del impuesto sobre la base liquidable general.  Ejercicio 2011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</si>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</sst>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0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Border="1" applyAlignment="1" applyProtection="1">
      <alignment horizontal="righ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E1:Y58"/>
  <sheetViews>
    <sheetView showGridLines="0" showRowColHeaders="0" tabSelected="1" zoomScale="80" workbookViewId="0">
      <selection activeCell="F1" sqref="F1:T1"/>
    </sheetView>
  </sheetViews>
  <sheetFormatPr baseColWidth="10" defaultRowHeight="12.75" x14ac:dyDescent="0.2"/>
  <cols>
    <col min="1" max="5" width="11.42578125" style="1" customWidth="1"/>
    <col min="6" max="6" width="17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8.710937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8.7109375" style="1" customWidth="1"/>
    <col min="17" max="17" width="0.5703125" style="1" customWidth="1"/>
    <col min="18" max="18" width="14.28515625" style="1" customWidth="1"/>
    <col min="19" max="19" width="0.5703125" style="1" customWidth="1"/>
    <col min="20" max="20" width="10.7109375" style="1" customWidth="1"/>
    <col min="21" max="16384" width="11.42578125" style="1"/>
  </cols>
  <sheetData>
    <row r="1" spans="5:25" ht="30" customHeight="1" x14ac:dyDescent="0.2">
      <c r="E1" s="5"/>
      <c r="F1" s="42" t="s">
        <v>53</v>
      </c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5"/>
      <c r="V1" s="5"/>
      <c r="W1" s="5"/>
      <c r="X1" s="5"/>
      <c r="Y1" s="5"/>
    </row>
    <row r="2" spans="5:25" ht="14.1" customHeight="1" x14ac:dyDescent="0.2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  <c r="W2" s="5"/>
      <c r="X2" s="5"/>
      <c r="Y2" s="5"/>
    </row>
    <row r="3" spans="5:25" ht="18" customHeight="1" x14ac:dyDescent="0.2">
      <c r="E3" s="4"/>
      <c r="F3" s="43" t="s">
        <v>56</v>
      </c>
      <c r="G3" s="43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5"/>
      <c r="V3" s="5"/>
      <c r="W3" s="5"/>
      <c r="X3" s="5"/>
      <c r="Y3" s="5"/>
    </row>
    <row r="4" spans="5:25" ht="18" customHeight="1" x14ac:dyDescent="0.3">
      <c r="E4" s="4"/>
      <c r="F4" s="41" t="s">
        <v>59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5"/>
      <c r="V4" s="5"/>
      <c r="W4" s="5"/>
      <c r="X4" s="5"/>
      <c r="Y4" s="5"/>
    </row>
    <row r="5" spans="5:25" ht="14.1" customHeight="1" x14ac:dyDescent="0.2">
      <c r="E5" s="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5"/>
      <c r="V5" s="5"/>
      <c r="W5" s="5"/>
      <c r="X5" s="5"/>
      <c r="Y5" s="5"/>
    </row>
    <row r="6" spans="5:25" ht="15.95" customHeight="1" x14ac:dyDescent="0.2">
      <c r="E6" s="4"/>
      <c r="F6" s="40" t="s">
        <v>57</v>
      </c>
      <c r="G6" s="7"/>
      <c r="H6" s="39" t="s">
        <v>49</v>
      </c>
      <c r="I6" s="39"/>
      <c r="J6" s="39"/>
      <c r="K6" s="39"/>
      <c r="L6" s="39"/>
      <c r="M6" s="22"/>
      <c r="N6" s="39" t="s">
        <v>0</v>
      </c>
      <c r="O6" s="39"/>
      <c r="P6" s="39"/>
      <c r="Q6" s="39"/>
      <c r="R6" s="39"/>
      <c r="S6" s="22"/>
      <c r="T6" s="46" t="s">
        <v>58</v>
      </c>
      <c r="U6" s="5"/>
      <c r="V6" s="5"/>
      <c r="W6" s="5"/>
      <c r="X6" s="5"/>
      <c r="Y6" s="5"/>
    </row>
    <row r="7" spans="5:25" s="5" customFormat="1" ht="3.95" customHeight="1" x14ac:dyDescent="0.2">
      <c r="E7" s="4"/>
      <c r="F7" s="40"/>
      <c r="G7" s="7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46"/>
    </row>
    <row r="8" spans="5:25" ht="15" customHeight="1" x14ac:dyDescent="0.2">
      <c r="E8" s="4"/>
      <c r="F8" s="40"/>
      <c r="G8" s="7"/>
      <c r="H8" s="38" t="s">
        <v>1</v>
      </c>
      <c r="I8" s="8"/>
      <c r="J8" s="38" t="s">
        <v>50</v>
      </c>
      <c r="K8" s="8"/>
      <c r="L8" s="38" t="s">
        <v>51</v>
      </c>
      <c r="M8" s="23"/>
      <c r="N8" s="10" t="s">
        <v>54</v>
      </c>
      <c r="O8" s="7"/>
      <c r="P8" s="38" t="s">
        <v>50</v>
      </c>
      <c r="Q8" s="8"/>
      <c r="R8" s="45" t="s">
        <v>51</v>
      </c>
      <c r="S8" s="24"/>
      <c r="T8" s="46"/>
      <c r="U8" s="5"/>
      <c r="V8" s="5"/>
      <c r="W8" s="5"/>
      <c r="X8" s="5"/>
      <c r="Y8" s="5"/>
    </row>
    <row r="9" spans="5:25" ht="15" customHeight="1" x14ac:dyDescent="0.25">
      <c r="E9" s="4"/>
      <c r="F9" s="40"/>
      <c r="G9" s="7"/>
      <c r="H9" s="38"/>
      <c r="I9" s="8"/>
      <c r="J9" s="38"/>
      <c r="K9" s="8"/>
      <c r="L9" s="38"/>
      <c r="M9" s="23"/>
      <c r="N9" s="9" t="s">
        <v>55</v>
      </c>
      <c r="O9" s="7"/>
      <c r="P9" s="38"/>
      <c r="Q9" s="8"/>
      <c r="R9" s="45"/>
      <c r="S9" s="24"/>
      <c r="T9" s="46"/>
      <c r="U9" s="5"/>
      <c r="V9" s="5"/>
      <c r="W9" s="5"/>
      <c r="X9" s="5"/>
      <c r="Y9" s="5"/>
    </row>
    <row r="10" spans="5:25" s="2" customFormat="1" ht="3.95" customHeight="1" x14ac:dyDescent="0.2">
      <c r="E10" s="4"/>
      <c r="F10" s="7"/>
      <c r="G10" s="7"/>
      <c r="H10" s="8"/>
      <c r="I10" s="8"/>
      <c r="J10" s="8"/>
      <c r="K10" s="8"/>
      <c r="L10" s="23"/>
      <c r="M10" s="23"/>
      <c r="N10" s="7"/>
      <c r="O10" s="7"/>
      <c r="P10" s="22"/>
      <c r="Q10" s="22"/>
      <c r="R10" s="24"/>
      <c r="S10" s="24"/>
      <c r="T10" s="7"/>
      <c r="U10" s="4"/>
      <c r="V10" s="4"/>
      <c r="W10" s="4"/>
      <c r="X10" s="4"/>
      <c r="Y10" s="4"/>
    </row>
    <row r="11" spans="5:25" ht="15" customHeight="1" x14ac:dyDescent="0.2">
      <c r="E11" s="2"/>
      <c r="F11" s="11" t="s">
        <v>2</v>
      </c>
      <c r="G11" s="11"/>
      <c r="H11" s="12">
        <v>0</v>
      </c>
      <c r="I11" s="12"/>
      <c r="J11" s="25">
        <f t="shared" ref="J11:J57" si="0">+H11/H$58*100</f>
        <v>0</v>
      </c>
      <c r="K11" s="26"/>
      <c r="L11" s="25">
        <f>+J11</f>
        <v>0</v>
      </c>
      <c r="M11" s="26"/>
      <c r="N11" s="13">
        <v>0</v>
      </c>
      <c r="O11" s="12"/>
      <c r="P11" s="25">
        <f t="shared" ref="P11:P57" si="1">+N11/N$58*100</f>
        <v>0</v>
      </c>
      <c r="Q11" s="26"/>
      <c r="R11" s="25">
        <f>+P11</f>
        <v>0</v>
      </c>
      <c r="S11" s="26"/>
      <c r="T11" s="47" t="s">
        <v>60</v>
      </c>
      <c r="V11" s="6"/>
    </row>
    <row r="12" spans="5:25" ht="15" customHeight="1" x14ac:dyDescent="0.2">
      <c r="E12" s="2"/>
      <c r="F12" s="11" t="s">
        <v>3</v>
      </c>
      <c r="G12" s="11"/>
      <c r="H12" s="12">
        <v>505531</v>
      </c>
      <c r="I12" s="12"/>
      <c r="J12" s="25">
        <f t="shared" si="0"/>
        <v>2.7585706754580461</v>
      </c>
      <c r="K12" s="26"/>
      <c r="L12" s="25">
        <f t="shared" ref="L12:L57" si="2">+L11+J12</f>
        <v>2.7585706754580461</v>
      </c>
      <c r="M12" s="26"/>
      <c r="N12" s="13">
        <v>359.60418660000005</v>
      </c>
      <c r="O12" s="12"/>
      <c r="P12" s="25">
        <f t="shared" si="1"/>
        <v>0.32855782907598746</v>
      </c>
      <c r="Q12" s="26"/>
      <c r="R12" s="28">
        <f t="shared" ref="R12:R57" si="3">+R11+P12</f>
        <v>0.32855782907598746</v>
      </c>
      <c r="S12" s="26"/>
      <c r="T12" s="27">
        <f t="shared" ref="T12:T58" si="4">N12*1000/H12*1000</f>
        <v>711.33953526094365</v>
      </c>
      <c r="V12" s="6"/>
    </row>
    <row r="13" spans="5:25" ht="15" customHeight="1" x14ac:dyDescent="0.2">
      <c r="E13" s="2"/>
      <c r="F13" s="11" t="s">
        <v>4</v>
      </c>
      <c r="G13" s="11"/>
      <c r="H13" s="12">
        <v>592272</v>
      </c>
      <c r="I13" s="12"/>
      <c r="J13" s="25">
        <f t="shared" si="0"/>
        <v>3.2318970965082015</v>
      </c>
      <c r="K13" s="26"/>
      <c r="L13" s="25">
        <f t="shared" si="2"/>
        <v>5.990467771966248</v>
      </c>
      <c r="M13" s="26"/>
      <c r="N13" s="13">
        <v>1158.8953833099999</v>
      </c>
      <c r="O13" s="12"/>
      <c r="P13" s="25">
        <f t="shared" si="1"/>
        <v>1.0588423757425685</v>
      </c>
      <c r="Q13" s="26"/>
      <c r="R13" s="28">
        <f t="shared" si="3"/>
        <v>1.3874002048185559</v>
      </c>
      <c r="S13" s="26"/>
      <c r="T13" s="27">
        <f t="shared" si="4"/>
        <v>1956.6945310769374</v>
      </c>
      <c r="V13" s="6"/>
    </row>
    <row r="14" spans="5:25" ht="15" customHeight="1" x14ac:dyDescent="0.2">
      <c r="E14" s="2"/>
      <c r="F14" s="11" t="s">
        <v>5</v>
      </c>
      <c r="G14" s="11"/>
      <c r="H14" s="12">
        <v>806014</v>
      </c>
      <c r="I14" s="12"/>
      <c r="J14" s="25">
        <f t="shared" si="0"/>
        <v>4.3982398397104063</v>
      </c>
      <c r="K14" s="26"/>
      <c r="L14" s="25">
        <f t="shared" si="2"/>
        <v>10.388707611676654</v>
      </c>
      <c r="M14" s="26"/>
      <c r="N14" s="13">
        <v>2632.3540646399997</v>
      </c>
      <c r="O14" s="12"/>
      <c r="P14" s="25">
        <f t="shared" si="1"/>
        <v>2.4050902883383447</v>
      </c>
      <c r="Q14" s="26"/>
      <c r="R14" s="28">
        <f t="shared" si="3"/>
        <v>3.7924904931569006</v>
      </c>
      <c r="S14" s="26"/>
      <c r="T14" s="27">
        <f t="shared" si="4"/>
        <v>3265.891243377906</v>
      </c>
      <c r="V14" s="6"/>
    </row>
    <row r="15" spans="5:25" ht="15" customHeight="1" x14ac:dyDescent="0.2">
      <c r="E15" s="2"/>
      <c r="F15" s="14" t="s">
        <v>6</v>
      </c>
      <c r="G15" s="14"/>
      <c r="H15" s="15">
        <v>1025203</v>
      </c>
      <c r="I15" s="15"/>
      <c r="J15" s="29">
        <f t="shared" si="0"/>
        <v>5.5943056552251296</v>
      </c>
      <c r="K15" s="30"/>
      <c r="L15" s="29">
        <f t="shared" si="2"/>
        <v>15.983013266901784</v>
      </c>
      <c r="M15" s="30"/>
      <c r="N15" s="16">
        <v>4423.8109545400002</v>
      </c>
      <c r="O15" s="15"/>
      <c r="P15" s="29">
        <f t="shared" si="1"/>
        <v>4.0418820960029231</v>
      </c>
      <c r="Q15" s="30"/>
      <c r="R15" s="31">
        <f t="shared" si="3"/>
        <v>7.8343725891598233</v>
      </c>
      <c r="S15" s="30"/>
      <c r="T15" s="32">
        <f t="shared" si="4"/>
        <v>4315.0585343000366</v>
      </c>
      <c r="V15" s="6"/>
    </row>
    <row r="16" spans="5:25" ht="15" customHeight="1" x14ac:dyDescent="0.2">
      <c r="F16" s="11" t="s">
        <v>7</v>
      </c>
      <c r="G16" s="11"/>
      <c r="H16" s="12">
        <v>892964</v>
      </c>
      <c r="I16" s="12"/>
      <c r="J16" s="25">
        <f t="shared" si="0"/>
        <v>4.8727067274602716</v>
      </c>
      <c r="K16" s="26"/>
      <c r="L16" s="25">
        <f t="shared" si="2"/>
        <v>20.855719994362055</v>
      </c>
      <c r="M16" s="26"/>
      <c r="N16" s="13">
        <v>4502.4223015400003</v>
      </c>
      <c r="O16" s="12"/>
      <c r="P16" s="25">
        <f t="shared" si="1"/>
        <v>4.1137065476458874</v>
      </c>
      <c r="Q16" s="26"/>
      <c r="R16" s="28">
        <f t="shared" si="3"/>
        <v>11.94807913680571</v>
      </c>
      <c r="S16" s="26"/>
      <c r="T16" s="27">
        <f t="shared" si="4"/>
        <v>5042.1095380552852</v>
      </c>
      <c r="V16" s="6"/>
    </row>
    <row r="17" spans="6:22" ht="15" customHeight="1" x14ac:dyDescent="0.2">
      <c r="F17" s="11" t="s">
        <v>8</v>
      </c>
      <c r="G17" s="11"/>
      <c r="H17" s="12">
        <v>891022</v>
      </c>
      <c r="I17" s="12"/>
      <c r="J17" s="25">
        <f t="shared" si="0"/>
        <v>4.8621096636763701</v>
      </c>
      <c r="K17" s="26"/>
      <c r="L17" s="25">
        <f t="shared" si="2"/>
        <v>25.717829658038426</v>
      </c>
      <c r="M17" s="26"/>
      <c r="N17" s="13">
        <v>4951.0369866299998</v>
      </c>
      <c r="O17" s="12"/>
      <c r="P17" s="25">
        <f t="shared" si="1"/>
        <v>4.5235901711330948</v>
      </c>
      <c r="Q17" s="26"/>
      <c r="R17" s="28">
        <f t="shared" si="3"/>
        <v>16.471669307938804</v>
      </c>
      <c r="S17" s="26"/>
      <c r="T17" s="27">
        <f t="shared" si="4"/>
        <v>5556.5822018199333</v>
      </c>
      <c r="V17" s="6"/>
    </row>
    <row r="18" spans="6:22" ht="15" customHeight="1" x14ac:dyDescent="0.2">
      <c r="F18" s="11" t="s">
        <v>9</v>
      </c>
      <c r="G18" s="11"/>
      <c r="H18" s="12">
        <v>870486</v>
      </c>
      <c r="I18" s="12"/>
      <c r="J18" s="25">
        <f t="shared" si="0"/>
        <v>4.7500492610676153</v>
      </c>
      <c r="K18" s="26"/>
      <c r="L18" s="25">
        <f t="shared" si="2"/>
        <v>30.467878919106042</v>
      </c>
      <c r="M18" s="26"/>
      <c r="N18" s="13">
        <v>5191.77460367</v>
      </c>
      <c r="O18" s="12"/>
      <c r="P18" s="25">
        <f t="shared" si="1"/>
        <v>4.7435437528180886</v>
      </c>
      <c r="Q18" s="26"/>
      <c r="R18" s="28">
        <f t="shared" si="3"/>
        <v>21.215213060756891</v>
      </c>
      <c r="S18" s="26"/>
      <c r="T18" s="27">
        <f t="shared" si="4"/>
        <v>5964.2252760756637</v>
      </c>
      <c r="V18" s="6"/>
    </row>
    <row r="19" spans="6:22" ht="15" customHeight="1" x14ac:dyDescent="0.2">
      <c r="F19" s="11" t="s">
        <v>10</v>
      </c>
      <c r="G19" s="11"/>
      <c r="H19" s="12">
        <v>969087</v>
      </c>
      <c r="I19" s="12"/>
      <c r="J19" s="25">
        <f t="shared" si="0"/>
        <v>5.2880930747424228</v>
      </c>
      <c r="K19" s="26"/>
      <c r="L19" s="25">
        <f t="shared" si="2"/>
        <v>35.755971993848462</v>
      </c>
      <c r="M19" s="26"/>
      <c r="N19" s="13">
        <v>6103.6760292700001</v>
      </c>
      <c r="O19" s="12"/>
      <c r="P19" s="25">
        <f t="shared" si="1"/>
        <v>5.5767163461608442</v>
      </c>
      <c r="Q19" s="26"/>
      <c r="R19" s="28">
        <f t="shared" si="3"/>
        <v>26.791929406917735</v>
      </c>
      <c r="S19" s="26"/>
      <c r="T19" s="27">
        <f t="shared" si="4"/>
        <v>6298.3777816336406</v>
      </c>
      <c r="V19" s="6"/>
    </row>
    <row r="20" spans="6:22" ht="15" customHeight="1" x14ac:dyDescent="0.2">
      <c r="F20" s="14" t="s">
        <v>11</v>
      </c>
      <c r="G20" s="14"/>
      <c r="H20" s="15">
        <v>1000276</v>
      </c>
      <c r="I20" s="15"/>
      <c r="J20" s="29">
        <f t="shared" si="0"/>
        <v>5.4582845383655449</v>
      </c>
      <c r="K20" s="30"/>
      <c r="L20" s="29">
        <f t="shared" si="2"/>
        <v>41.214256532214009</v>
      </c>
      <c r="M20" s="30"/>
      <c r="N20" s="16">
        <v>6503.2411566400006</v>
      </c>
      <c r="O20" s="15"/>
      <c r="P20" s="29">
        <f t="shared" si="1"/>
        <v>5.9417850959559777</v>
      </c>
      <c r="Q20" s="30"/>
      <c r="R20" s="31">
        <f t="shared" si="3"/>
        <v>32.73371450287371</v>
      </c>
      <c r="S20" s="30"/>
      <c r="T20" s="32">
        <f t="shared" si="4"/>
        <v>6501.4467573349766</v>
      </c>
      <c r="V20" s="6"/>
    </row>
    <row r="21" spans="6:22" ht="15" customHeight="1" x14ac:dyDescent="0.2">
      <c r="F21" s="11" t="s">
        <v>12</v>
      </c>
      <c r="G21" s="11"/>
      <c r="H21" s="12">
        <v>958766</v>
      </c>
      <c r="I21" s="12"/>
      <c r="J21" s="25">
        <f t="shared" si="0"/>
        <v>5.2317736641792667</v>
      </c>
      <c r="K21" s="26"/>
      <c r="L21" s="25">
        <f t="shared" si="2"/>
        <v>46.446030196393274</v>
      </c>
      <c r="M21" s="26"/>
      <c r="N21" s="13">
        <v>6391.8180547600005</v>
      </c>
      <c r="O21" s="12"/>
      <c r="P21" s="25">
        <f t="shared" si="1"/>
        <v>5.8399816859102351</v>
      </c>
      <c r="Q21" s="26"/>
      <c r="R21" s="28">
        <f t="shared" si="3"/>
        <v>38.573696188783941</v>
      </c>
      <c r="S21" s="26"/>
      <c r="T21" s="27">
        <f t="shared" si="4"/>
        <v>6666.7133114440858</v>
      </c>
      <c r="V21" s="6"/>
    </row>
    <row r="22" spans="6:22" ht="15" customHeight="1" x14ac:dyDescent="0.2">
      <c r="F22" s="11" t="s">
        <v>13</v>
      </c>
      <c r="G22" s="11"/>
      <c r="H22" s="12">
        <v>888035</v>
      </c>
      <c r="I22" s="12"/>
      <c r="J22" s="25">
        <f t="shared" si="0"/>
        <v>4.8458102663939222</v>
      </c>
      <c r="K22" s="26"/>
      <c r="L22" s="25">
        <f t="shared" si="2"/>
        <v>51.291840462787192</v>
      </c>
      <c r="M22" s="26"/>
      <c r="N22" s="13">
        <v>6010.9635147500003</v>
      </c>
      <c r="O22" s="12"/>
      <c r="P22" s="25">
        <f t="shared" si="1"/>
        <v>5.4920081485537056</v>
      </c>
      <c r="Q22" s="26"/>
      <c r="R22" s="28">
        <f t="shared" si="3"/>
        <v>44.06570433733765</v>
      </c>
      <c r="S22" s="26"/>
      <c r="T22" s="27">
        <f t="shared" si="4"/>
        <v>6768.8362674331529</v>
      </c>
      <c r="V22" s="6"/>
    </row>
    <row r="23" spans="6:22" ht="15" customHeight="1" x14ac:dyDescent="0.2">
      <c r="F23" s="11" t="s">
        <v>14</v>
      </c>
      <c r="G23" s="11"/>
      <c r="H23" s="12">
        <v>814435</v>
      </c>
      <c r="I23" s="12"/>
      <c r="J23" s="25">
        <f t="shared" si="0"/>
        <v>4.4441913711852958</v>
      </c>
      <c r="K23" s="26"/>
      <c r="L23" s="25">
        <f t="shared" si="2"/>
        <v>55.73603183397249</v>
      </c>
      <c r="M23" s="26"/>
      <c r="N23" s="13">
        <v>5584.8570395900006</v>
      </c>
      <c r="O23" s="12"/>
      <c r="P23" s="25">
        <f t="shared" si="1"/>
        <v>5.1026894930689792</v>
      </c>
      <c r="Q23" s="26"/>
      <c r="R23" s="28">
        <f t="shared" si="3"/>
        <v>49.168393830406629</v>
      </c>
      <c r="S23" s="26"/>
      <c r="T23" s="27">
        <f t="shared" si="4"/>
        <v>6857.3391855580867</v>
      </c>
      <c r="V23" s="6"/>
    </row>
    <row r="24" spans="6:22" ht="15" customHeight="1" x14ac:dyDescent="0.2">
      <c r="F24" s="11" t="s">
        <v>15</v>
      </c>
      <c r="G24" s="11"/>
      <c r="H24" s="12">
        <v>788239</v>
      </c>
      <c r="I24" s="12"/>
      <c r="J24" s="25">
        <f t="shared" si="0"/>
        <v>4.3012456024504431</v>
      </c>
      <c r="K24" s="26"/>
      <c r="L24" s="25">
        <f t="shared" si="2"/>
        <v>60.037277436422933</v>
      </c>
      <c r="M24" s="26"/>
      <c r="N24" s="13">
        <v>5391.0826921499993</v>
      </c>
      <c r="O24" s="12"/>
      <c r="P24" s="25">
        <f t="shared" si="1"/>
        <v>4.925644616235215</v>
      </c>
      <c r="Q24" s="26"/>
      <c r="R24" s="28">
        <f t="shared" si="3"/>
        <v>54.094038446641846</v>
      </c>
      <c r="S24" s="26"/>
      <c r="T24" s="27">
        <f t="shared" si="4"/>
        <v>6839.4011107671649</v>
      </c>
      <c r="V24" s="6"/>
    </row>
    <row r="25" spans="6:22" ht="15" customHeight="1" x14ac:dyDescent="0.2">
      <c r="F25" s="14" t="s">
        <v>16</v>
      </c>
      <c r="G25" s="14"/>
      <c r="H25" s="15">
        <v>699951</v>
      </c>
      <c r="I25" s="15"/>
      <c r="J25" s="29">
        <f t="shared" si="0"/>
        <v>3.819477545111051</v>
      </c>
      <c r="K25" s="30"/>
      <c r="L25" s="29">
        <f t="shared" si="2"/>
        <v>63.856754981533982</v>
      </c>
      <c r="M25" s="30"/>
      <c r="N25" s="16">
        <v>4805.3491646800003</v>
      </c>
      <c r="O25" s="15"/>
      <c r="P25" s="29">
        <f t="shared" si="1"/>
        <v>4.3904802789617206</v>
      </c>
      <c r="Q25" s="30"/>
      <c r="R25" s="31">
        <f t="shared" si="3"/>
        <v>58.484518725603564</v>
      </c>
      <c r="S25" s="30"/>
      <c r="T25" s="32">
        <f t="shared" si="4"/>
        <v>6865.2650895276965</v>
      </c>
      <c r="V25" s="6"/>
    </row>
    <row r="26" spans="6:22" ht="15" customHeight="1" x14ac:dyDescent="0.2">
      <c r="F26" s="11" t="s">
        <v>17</v>
      </c>
      <c r="G26" s="11"/>
      <c r="H26" s="12">
        <v>630958</v>
      </c>
      <c r="I26" s="12"/>
      <c r="J26" s="25">
        <f t="shared" si="0"/>
        <v>3.4429980283022363</v>
      </c>
      <c r="K26" s="26"/>
      <c r="L26" s="25">
        <f t="shared" si="2"/>
        <v>67.299753009836223</v>
      </c>
      <c r="M26" s="26"/>
      <c r="N26" s="13">
        <v>4328.7886196899999</v>
      </c>
      <c r="O26" s="12"/>
      <c r="P26" s="25">
        <f t="shared" si="1"/>
        <v>3.9550634959548234</v>
      </c>
      <c r="Q26" s="26"/>
      <c r="R26" s="28">
        <f t="shared" si="3"/>
        <v>62.439582221558389</v>
      </c>
      <c r="S26" s="26"/>
      <c r="T26" s="27">
        <f t="shared" si="4"/>
        <v>6860.6604872115104</v>
      </c>
      <c r="V26" s="6"/>
    </row>
    <row r="27" spans="6:22" ht="15" customHeight="1" x14ac:dyDescent="0.2">
      <c r="F27" s="11" t="s">
        <v>18</v>
      </c>
      <c r="G27" s="11"/>
      <c r="H27" s="12">
        <v>578821</v>
      </c>
      <c r="I27" s="12"/>
      <c r="J27" s="25">
        <f t="shared" si="0"/>
        <v>3.1584979693417448</v>
      </c>
      <c r="K27" s="26"/>
      <c r="L27" s="25">
        <f t="shared" si="2"/>
        <v>70.458250979177961</v>
      </c>
      <c r="M27" s="26"/>
      <c r="N27" s="13">
        <v>3948.3920839099997</v>
      </c>
      <c r="O27" s="12"/>
      <c r="P27" s="25">
        <f t="shared" si="1"/>
        <v>3.6075084211221569</v>
      </c>
      <c r="Q27" s="26"/>
      <c r="R27" s="28">
        <f t="shared" si="3"/>
        <v>66.047090642680544</v>
      </c>
      <c r="S27" s="26"/>
      <c r="T27" s="27">
        <f t="shared" si="4"/>
        <v>6821.4388971892859</v>
      </c>
      <c r="V27" s="6"/>
    </row>
    <row r="28" spans="6:22" ht="15" customHeight="1" x14ac:dyDescent="0.2">
      <c r="F28" s="11" t="s">
        <v>19</v>
      </c>
      <c r="G28" s="11"/>
      <c r="H28" s="12">
        <v>522996</v>
      </c>
      <c r="I28" s="12"/>
      <c r="J28" s="25">
        <f t="shared" si="0"/>
        <v>2.8538733113930825</v>
      </c>
      <c r="K28" s="26"/>
      <c r="L28" s="25">
        <f t="shared" si="2"/>
        <v>73.312124290571049</v>
      </c>
      <c r="M28" s="26"/>
      <c r="N28" s="13">
        <v>3561.6817942399998</v>
      </c>
      <c r="O28" s="12"/>
      <c r="P28" s="25">
        <f t="shared" si="1"/>
        <v>3.2541846891138566</v>
      </c>
      <c r="Q28" s="26"/>
      <c r="R28" s="28">
        <f t="shared" si="3"/>
        <v>69.3012753317944</v>
      </c>
      <c r="S28" s="26"/>
      <c r="T28" s="27">
        <f t="shared" si="4"/>
        <v>6810.1511182494696</v>
      </c>
      <c r="V28" s="6"/>
    </row>
    <row r="29" spans="6:22" ht="15" customHeight="1" x14ac:dyDescent="0.2">
      <c r="F29" s="11" t="s">
        <v>20</v>
      </c>
      <c r="G29" s="11"/>
      <c r="H29" s="12">
        <v>474623</v>
      </c>
      <c r="I29" s="12"/>
      <c r="J29" s="25">
        <f t="shared" si="0"/>
        <v>2.5899125665842928</v>
      </c>
      <c r="K29" s="26"/>
      <c r="L29" s="25">
        <f t="shared" si="2"/>
        <v>75.902036857155338</v>
      </c>
      <c r="M29" s="26"/>
      <c r="N29" s="13">
        <v>3236.1006343499998</v>
      </c>
      <c r="O29" s="12"/>
      <c r="P29" s="25">
        <f t="shared" si="1"/>
        <v>2.9567125153527392</v>
      </c>
      <c r="Q29" s="26"/>
      <c r="R29" s="28">
        <f t="shared" si="3"/>
        <v>72.257987847147135</v>
      </c>
      <c r="S29" s="26"/>
      <c r="T29" s="27">
        <f t="shared" si="4"/>
        <v>6818.254982059445</v>
      </c>
      <c r="V29" s="6"/>
    </row>
    <row r="30" spans="6:22" ht="15" customHeight="1" x14ac:dyDescent="0.2">
      <c r="F30" s="14" t="s">
        <v>21</v>
      </c>
      <c r="G30" s="14"/>
      <c r="H30" s="15">
        <v>425346</v>
      </c>
      <c r="I30" s="15"/>
      <c r="J30" s="29">
        <f t="shared" si="0"/>
        <v>2.321018894040876</v>
      </c>
      <c r="K30" s="30"/>
      <c r="L30" s="29">
        <f t="shared" si="2"/>
        <v>78.223055751196213</v>
      </c>
      <c r="M30" s="30"/>
      <c r="N30" s="16">
        <v>2906.1581201100003</v>
      </c>
      <c r="O30" s="15"/>
      <c r="P30" s="29">
        <f t="shared" si="1"/>
        <v>2.6552555239213516</v>
      </c>
      <c r="Q30" s="30"/>
      <c r="R30" s="31">
        <f t="shared" si="3"/>
        <v>74.913243371068489</v>
      </c>
      <c r="S30" s="30"/>
      <c r="T30" s="32">
        <f t="shared" si="4"/>
        <v>6832.4566825831225</v>
      </c>
      <c r="V30" s="6"/>
    </row>
    <row r="31" spans="6:22" ht="15" customHeight="1" x14ac:dyDescent="0.2">
      <c r="F31" s="11" t="s">
        <v>22</v>
      </c>
      <c r="G31" s="11"/>
      <c r="H31" s="12">
        <v>401599</v>
      </c>
      <c r="I31" s="12"/>
      <c r="J31" s="25">
        <f t="shared" si="0"/>
        <v>2.1914367757729512</v>
      </c>
      <c r="K31" s="26"/>
      <c r="L31" s="25">
        <f t="shared" si="2"/>
        <v>80.41449252696917</v>
      </c>
      <c r="M31" s="26"/>
      <c r="N31" s="13">
        <v>2751.6754554499998</v>
      </c>
      <c r="O31" s="12"/>
      <c r="P31" s="25">
        <f t="shared" si="1"/>
        <v>2.5141100900751607</v>
      </c>
      <c r="Q31" s="26"/>
      <c r="R31" s="28">
        <f t="shared" si="3"/>
        <v>77.427353461143653</v>
      </c>
      <c r="S31" s="26"/>
      <c r="T31" s="27">
        <f t="shared" si="4"/>
        <v>6851.7985738261295</v>
      </c>
      <c r="V31" s="6"/>
    </row>
    <row r="32" spans="6:22" ht="15" customHeight="1" x14ac:dyDescent="0.2">
      <c r="F32" s="11" t="s">
        <v>23</v>
      </c>
      <c r="G32" s="11"/>
      <c r="H32" s="12">
        <v>704191</v>
      </c>
      <c r="I32" s="12"/>
      <c r="J32" s="25">
        <f t="shared" si="0"/>
        <v>3.8426142858132875</v>
      </c>
      <c r="K32" s="26"/>
      <c r="L32" s="25">
        <f t="shared" si="2"/>
        <v>84.257106812782453</v>
      </c>
      <c r="M32" s="26"/>
      <c r="N32" s="13">
        <v>4845.7623286999997</v>
      </c>
      <c r="O32" s="12"/>
      <c r="P32" s="25">
        <f t="shared" si="1"/>
        <v>4.4274043803245124</v>
      </c>
      <c r="Q32" s="26"/>
      <c r="R32" s="28">
        <f t="shared" si="3"/>
        <v>81.854757841468171</v>
      </c>
      <c r="S32" s="26"/>
      <c r="T32" s="27">
        <f t="shared" si="4"/>
        <v>6881.3181774546956</v>
      </c>
      <c r="V32" s="6"/>
    </row>
    <row r="33" spans="6:22" ht="15" customHeight="1" x14ac:dyDescent="0.2">
      <c r="F33" s="11" t="s">
        <v>24</v>
      </c>
      <c r="G33" s="11"/>
      <c r="H33" s="12">
        <v>583246</v>
      </c>
      <c r="I33" s="12"/>
      <c r="J33" s="25">
        <f t="shared" si="0"/>
        <v>3.1826442140604705</v>
      </c>
      <c r="K33" s="26"/>
      <c r="L33" s="25">
        <f t="shared" si="2"/>
        <v>87.439751026842927</v>
      </c>
      <c r="M33" s="26"/>
      <c r="N33" s="13">
        <v>4032.47575336</v>
      </c>
      <c r="O33" s="12"/>
      <c r="P33" s="25">
        <f t="shared" si="1"/>
        <v>3.68433274332051</v>
      </c>
      <c r="Q33" s="26"/>
      <c r="R33" s="28">
        <f t="shared" si="3"/>
        <v>85.539090584788681</v>
      </c>
      <c r="S33" s="26"/>
      <c r="T33" s="27">
        <f t="shared" si="4"/>
        <v>6913.8506794045734</v>
      </c>
      <c r="V33" s="6"/>
    </row>
    <row r="34" spans="6:22" ht="15" customHeight="1" x14ac:dyDescent="0.2">
      <c r="F34" s="11" t="s">
        <v>25</v>
      </c>
      <c r="G34" s="11"/>
      <c r="H34" s="12">
        <v>416374</v>
      </c>
      <c r="I34" s="12"/>
      <c r="J34" s="25">
        <f t="shared" si="0"/>
        <v>2.2720606776303898</v>
      </c>
      <c r="K34" s="26"/>
      <c r="L34" s="25">
        <f t="shared" si="2"/>
        <v>89.71181170447332</v>
      </c>
      <c r="M34" s="26"/>
      <c r="N34" s="13">
        <v>2849.1576308099998</v>
      </c>
      <c r="O34" s="12"/>
      <c r="P34" s="25">
        <f t="shared" si="1"/>
        <v>2.6031761607811528</v>
      </c>
      <c r="Q34" s="26"/>
      <c r="R34" s="28">
        <f t="shared" si="3"/>
        <v>88.142266745569827</v>
      </c>
      <c r="S34" s="26"/>
      <c r="T34" s="27">
        <f t="shared" si="4"/>
        <v>6842.7846859073816</v>
      </c>
      <c r="V34" s="6"/>
    </row>
    <row r="35" spans="6:22" ht="15" customHeight="1" x14ac:dyDescent="0.2">
      <c r="F35" s="14" t="s">
        <v>26</v>
      </c>
      <c r="G35" s="14"/>
      <c r="H35" s="15">
        <v>305244</v>
      </c>
      <c r="I35" s="15"/>
      <c r="J35" s="29">
        <f t="shared" si="0"/>
        <v>1.6656488865361685</v>
      </c>
      <c r="K35" s="30"/>
      <c r="L35" s="29">
        <f t="shared" si="2"/>
        <v>91.377460591009495</v>
      </c>
      <c r="M35" s="30"/>
      <c r="N35" s="16">
        <v>2082.9286734900002</v>
      </c>
      <c r="O35" s="15"/>
      <c r="P35" s="29">
        <f t="shared" si="1"/>
        <v>1.9030994314958867</v>
      </c>
      <c r="Q35" s="30"/>
      <c r="R35" s="31">
        <f t="shared" si="3"/>
        <v>90.045366177065716</v>
      </c>
      <c r="S35" s="30"/>
      <c r="T35" s="32">
        <f t="shared" si="4"/>
        <v>6823.8152870818103</v>
      </c>
      <c r="V35" s="6"/>
    </row>
    <row r="36" spans="6:22" ht="15" customHeight="1" x14ac:dyDescent="0.2">
      <c r="F36" s="11" t="s">
        <v>27</v>
      </c>
      <c r="G36" s="11"/>
      <c r="H36" s="12">
        <v>232161</v>
      </c>
      <c r="I36" s="12"/>
      <c r="J36" s="25">
        <f t="shared" si="0"/>
        <v>1.2668511457952438</v>
      </c>
      <c r="K36" s="26"/>
      <c r="L36" s="25">
        <f t="shared" si="2"/>
        <v>92.644311736804738</v>
      </c>
      <c r="M36" s="26"/>
      <c r="N36" s="13">
        <v>1584.9231541900001</v>
      </c>
      <c r="O36" s="12"/>
      <c r="P36" s="25">
        <f t="shared" si="1"/>
        <v>1.4480891218660048</v>
      </c>
      <c r="Q36" s="26"/>
      <c r="R36" s="28">
        <f t="shared" si="3"/>
        <v>91.493455298931721</v>
      </c>
      <c r="S36" s="26"/>
      <c r="T36" s="27">
        <f t="shared" si="4"/>
        <v>6826.8277367430373</v>
      </c>
      <c r="V36" s="6"/>
    </row>
    <row r="37" spans="6:22" ht="15" customHeight="1" x14ac:dyDescent="0.2">
      <c r="F37" s="11" t="s">
        <v>28</v>
      </c>
      <c r="G37" s="11"/>
      <c r="H37" s="12">
        <v>185859</v>
      </c>
      <c r="I37" s="12"/>
      <c r="J37" s="25">
        <f t="shared" si="0"/>
        <v>1.0141913891926648</v>
      </c>
      <c r="K37" s="26"/>
      <c r="L37" s="25">
        <f t="shared" si="2"/>
        <v>93.658503125997399</v>
      </c>
      <c r="M37" s="26"/>
      <c r="N37" s="13">
        <v>1268.37304075</v>
      </c>
      <c r="O37" s="12"/>
      <c r="P37" s="25">
        <f t="shared" si="1"/>
        <v>1.1588683009157406</v>
      </c>
      <c r="Q37" s="26"/>
      <c r="R37" s="28">
        <f t="shared" si="3"/>
        <v>92.652323599847463</v>
      </c>
      <c r="S37" s="26"/>
      <c r="T37" s="27">
        <f t="shared" si="4"/>
        <v>6824.3832192683694</v>
      </c>
      <c r="V37" s="6"/>
    </row>
    <row r="38" spans="6:22" ht="15" customHeight="1" x14ac:dyDescent="0.2">
      <c r="F38" s="11" t="s">
        <v>29</v>
      </c>
      <c r="G38" s="11"/>
      <c r="H38" s="12">
        <v>152769</v>
      </c>
      <c r="I38" s="12"/>
      <c r="J38" s="25">
        <f t="shared" si="0"/>
        <v>0.83362658970280812</v>
      </c>
      <c r="K38" s="26"/>
      <c r="L38" s="25">
        <f t="shared" si="2"/>
        <v>94.492129715700202</v>
      </c>
      <c r="M38" s="26"/>
      <c r="N38" s="13">
        <v>1045.3860456</v>
      </c>
      <c r="O38" s="12"/>
      <c r="P38" s="25">
        <f t="shared" si="1"/>
        <v>0.95513284463153469</v>
      </c>
      <c r="Q38" s="26"/>
      <c r="R38" s="28">
        <f t="shared" si="3"/>
        <v>93.607456444478998</v>
      </c>
      <c r="S38" s="26"/>
      <c r="T38" s="27">
        <f t="shared" si="4"/>
        <v>6842.9200007854988</v>
      </c>
      <c r="V38" s="6"/>
    </row>
    <row r="39" spans="6:22" ht="15" customHeight="1" x14ac:dyDescent="0.2">
      <c r="F39" s="11" t="s">
        <v>30</v>
      </c>
      <c r="G39" s="11"/>
      <c r="H39" s="12">
        <v>127090</v>
      </c>
      <c r="I39" s="12"/>
      <c r="J39" s="25">
        <f t="shared" si="0"/>
        <v>0.69350197543565695</v>
      </c>
      <c r="K39" s="26"/>
      <c r="L39" s="25">
        <f t="shared" si="2"/>
        <v>95.185631691135853</v>
      </c>
      <c r="M39" s="26"/>
      <c r="N39" s="13">
        <v>869.77929752</v>
      </c>
      <c r="O39" s="12"/>
      <c r="P39" s="25">
        <f t="shared" si="1"/>
        <v>0.79468707099976965</v>
      </c>
      <c r="Q39" s="26"/>
      <c r="R39" s="28">
        <f t="shared" si="3"/>
        <v>94.40214351547877</v>
      </c>
      <c r="S39" s="26"/>
      <c r="T39" s="27">
        <f t="shared" si="4"/>
        <v>6843.8059447635533</v>
      </c>
      <c r="V39" s="6"/>
    </row>
    <row r="40" spans="6:22" ht="15" customHeight="1" x14ac:dyDescent="0.2">
      <c r="F40" s="14" t="s">
        <v>31</v>
      </c>
      <c r="G40" s="14"/>
      <c r="H40" s="15">
        <v>107048</v>
      </c>
      <c r="I40" s="15"/>
      <c r="J40" s="29">
        <f t="shared" si="0"/>
        <v>0.58413722138985125</v>
      </c>
      <c r="K40" s="30"/>
      <c r="L40" s="29">
        <f t="shared" si="2"/>
        <v>95.769768912525706</v>
      </c>
      <c r="M40" s="30"/>
      <c r="N40" s="16">
        <v>734.73009752999997</v>
      </c>
      <c r="O40" s="15"/>
      <c r="P40" s="29">
        <f t="shared" si="1"/>
        <v>0.6712973174301895</v>
      </c>
      <c r="Q40" s="30"/>
      <c r="R40" s="31">
        <f t="shared" si="3"/>
        <v>95.073440832908958</v>
      </c>
      <c r="S40" s="30"/>
      <c r="T40" s="32">
        <f t="shared" si="4"/>
        <v>6863.5574464726096</v>
      </c>
      <c r="V40" s="6"/>
    </row>
    <row r="41" spans="6:22" ht="15" customHeight="1" x14ac:dyDescent="0.2">
      <c r="F41" s="11" t="s">
        <v>32</v>
      </c>
      <c r="G41" s="11"/>
      <c r="H41" s="12">
        <v>90370</v>
      </c>
      <c r="I41" s="12"/>
      <c r="J41" s="25">
        <f t="shared" si="0"/>
        <v>0.49312907010874429</v>
      </c>
      <c r="K41" s="26"/>
      <c r="L41" s="25">
        <f t="shared" si="2"/>
        <v>96.262897982634456</v>
      </c>
      <c r="M41" s="26"/>
      <c r="N41" s="13">
        <v>618.13379679999991</v>
      </c>
      <c r="O41" s="12"/>
      <c r="P41" s="25">
        <f t="shared" si="1"/>
        <v>0.56476733565121828</v>
      </c>
      <c r="Q41" s="26"/>
      <c r="R41" s="28">
        <f t="shared" si="3"/>
        <v>95.638208168560169</v>
      </c>
      <c r="S41" s="26"/>
      <c r="T41" s="27">
        <f t="shared" si="4"/>
        <v>6840.0331614473816</v>
      </c>
      <c r="V41" s="6"/>
    </row>
    <row r="42" spans="6:22" ht="15" customHeight="1" x14ac:dyDescent="0.2">
      <c r="F42" s="11" t="s">
        <v>33</v>
      </c>
      <c r="G42" s="11"/>
      <c r="H42" s="12">
        <v>142951</v>
      </c>
      <c r="I42" s="12"/>
      <c r="J42" s="25">
        <f t="shared" si="0"/>
        <v>0.78005193870880951</v>
      </c>
      <c r="K42" s="26"/>
      <c r="L42" s="25">
        <f t="shared" si="2"/>
        <v>97.042949921343265</v>
      </c>
      <c r="M42" s="26"/>
      <c r="N42" s="13">
        <v>983.29809772999999</v>
      </c>
      <c r="O42" s="12"/>
      <c r="P42" s="25">
        <f t="shared" si="1"/>
        <v>0.8984052476677058</v>
      </c>
      <c r="Q42" s="26"/>
      <c r="R42" s="28">
        <f t="shared" si="3"/>
        <v>96.53661341622788</v>
      </c>
      <c r="S42" s="26"/>
      <c r="T42" s="27">
        <f t="shared" si="4"/>
        <v>6878.5674652853077</v>
      </c>
      <c r="V42" s="6"/>
    </row>
    <row r="43" spans="6:22" ht="15" customHeight="1" x14ac:dyDescent="0.2">
      <c r="F43" s="11" t="s">
        <v>34</v>
      </c>
      <c r="G43" s="11"/>
      <c r="H43" s="12">
        <v>107852</v>
      </c>
      <c r="I43" s="12"/>
      <c r="J43" s="25">
        <f t="shared" si="0"/>
        <v>0.58852447127772811</v>
      </c>
      <c r="K43" s="26"/>
      <c r="L43" s="25">
        <f t="shared" si="2"/>
        <v>97.631474392620987</v>
      </c>
      <c r="M43" s="26"/>
      <c r="N43" s="13">
        <v>744.64037404999999</v>
      </c>
      <c r="O43" s="12"/>
      <c r="P43" s="25">
        <f t="shared" si="1"/>
        <v>0.68035199215391795</v>
      </c>
      <c r="Q43" s="26"/>
      <c r="R43" s="28">
        <f t="shared" si="3"/>
        <v>97.216965408381796</v>
      </c>
      <c r="S43" s="26"/>
      <c r="T43" s="27">
        <f t="shared" si="4"/>
        <v>6904.2796985684081</v>
      </c>
      <c r="V43" s="6"/>
    </row>
    <row r="44" spans="6:22" ht="15" customHeight="1" x14ac:dyDescent="0.2">
      <c r="F44" s="11" t="s">
        <v>35</v>
      </c>
      <c r="G44" s="11"/>
      <c r="H44" s="12">
        <v>81017</v>
      </c>
      <c r="I44" s="12"/>
      <c r="J44" s="25">
        <f t="shared" si="0"/>
        <v>0.44209182110213718</v>
      </c>
      <c r="K44" s="26"/>
      <c r="L44" s="25">
        <f t="shared" si="2"/>
        <v>98.073566213723126</v>
      </c>
      <c r="M44" s="26"/>
      <c r="N44" s="13">
        <v>560.68055088999995</v>
      </c>
      <c r="O44" s="12"/>
      <c r="P44" s="25">
        <f t="shared" si="1"/>
        <v>0.51227430455490441</v>
      </c>
      <c r="Q44" s="26"/>
      <c r="R44" s="28">
        <f t="shared" si="3"/>
        <v>97.729239712936703</v>
      </c>
      <c r="S44" s="26"/>
      <c r="T44" s="27">
        <f t="shared" si="4"/>
        <v>6920.5296529123507</v>
      </c>
      <c r="V44" s="6"/>
    </row>
    <row r="45" spans="6:22" ht="15" customHeight="1" x14ac:dyDescent="0.2">
      <c r="F45" s="14" t="s">
        <v>36</v>
      </c>
      <c r="G45" s="14"/>
      <c r="H45" s="15">
        <v>61766</v>
      </c>
      <c r="I45" s="15"/>
      <c r="J45" s="29">
        <f t="shared" si="0"/>
        <v>0.33704337882413082</v>
      </c>
      <c r="K45" s="30"/>
      <c r="L45" s="29">
        <f t="shared" si="2"/>
        <v>98.41060959254726</v>
      </c>
      <c r="M45" s="30"/>
      <c r="N45" s="16">
        <v>429.00372785000002</v>
      </c>
      <c r="O45" s="15"/>
      <c r="P45" s="29">
        <f t="shared" si="1"/>
        <v>0.39196577442711489</v>
      </c>
      <c r="Q45" s="30"/>
      <c r="R45" s="31">
        <f t="shared" si="3"/>
        <v>98.121205487363824</v>
      </c>
      <c r="S45" s="30"/>
      <c r="T45" s="32">
        <f t="shared" si="4"/>
        <v>6945.6291139138038</v>
      </c>
      <c r="V45" s="6"/>
    </row>
    <row r="46" spans="6:22" ht="15" customHeight="1" x14ac:dyDescent="0.2">
      <c r="F46" s="11" t="s">
        <v>37</v>
      </c>
      <c r="G46" s="11"/>
      <c r="H46" s="12">
        <v>47319</v>
      </c>
      <c r="I46" s="12"/>
      <c r="J46" s="25">
        <f t="shared" si="0"/>
        <v>0.25820930030403533</v>
      </c>
      <c r="K46" s="26"/>
      <c r="L46" s="25">
        <f t="shared" si="2"/>
        <v>98.668818892851291</v>
      </c>
      <c r="M46" s="26"/>
      <c r="N46" s="13">
        <v>329.99978209</v>
      </c>
      <c r="O46" s="12"/>
      <c r="P46" s="25">
        <f t="shared" si="1"/>
        <v>0.30150931507269424</v>
      </c>
      <c r="Q46" s="26"/>
      <c r="R46" s="28">
        <f t="shared" si="3"/>
        <v>98.422714802436516</v>
      </c>
      <c r="S46" s="26"/>
      <c r="T46" s="27">
        <f t="shared" si="4"/>
        <v>6973.9382085420229</v>
      </c>
      <c r="V46" s="6"/>
    </row>
    <row r="47" spans="6:22" ht="15" customHeight="1" x14ac:dyDescent="0.2">
      <c r="F47" s="11" t="s">
        <v>38</v>
      </c>
      <c r="G47" s="11"/>
      <c r="H47" s="12">
        <v>36489</v>
      </c>
      <c r="I47" s="12"/>
      <c r="J47" s="25">
        <f t="shared" si="0"/>
        <v>0.19911238950091814</v>
      </c>
      <c r="K47" s="26"/>
      <c r="L47" s="25">
        <f t="shared" si="2"/>
        <v>98.867931282352203</v>
      </c>
      <c r="M47" s="26"/>
      <c r="N47" s="13">
        <v>255.88859246000001</v>
      </c>
      <c r="O47" s="12"/>
      <c r="P47" s="25">
        <f t="shared" si="1"/>
        <v>0.23379650058826007</v>
      </c>
      <c r="Q47" s="26"/>
      <c r="R47" s="28">
        <f t="shared" si="3"/>
        <v>98.656511303024772</v>
      </c>
      <c r="S47" s="26"/>
      <c r="T47" s="27">
        <f t="shared" si="4"/>
        <v>7012.7598032283713</v>
      </c>
      <c r="V47" s="6"/>
    </row>
    <row r="48" spans="6:22" ht="15" customHeight="1" x14ac:dyDescent="0.2">
      <c r="F48" s="11" t="s">
        <v>39</v>
      </c>
      <c r="G48" s="11"/>
      <c r="H48" s="12">
        <v>85931</v>
      </c>
      <c r="I48" s="12"/>
      <c r="J48" s="25">
        <f t="shared" si="0"/>
        <v>0.46890643049147401</v>
      </c>
      <c r="K48" s="26"/>
      <c r="L48" s="25">
        <f t="shared" si="2"/>
        <v>99.336837712843675</v>
      </c>
      <c r="M48" s="26"/>
      <c r="N48" s="13">
        <v>603.59450548999996</v>
      </c>
      <c r="O48" s="12"/>
      <c r="P48" s="25">
        <f t="shared" si="1"/>
        <v>0.55148329122925899</v>
      </c>
      <c r="Q48" s="26"/>
      <c r="R48" s="28">
        <f t="shared" si="3"/>
        <v>99.207994594254032</v>
      </c>
      <c r="S48" s="26"/>
      <c r="T48" s="27">
        <f t="shared" si="4"/>
        <v>7024.1764379560345</v>
      </c>
      <c r="V48" s="6"/>
    </row>
    <row r="49" spans="6:22" ht="15" customHeight="1" x14ac:dyDescent="0.2">
      <c r="F49" s="11" t="s">
        <v>40</v>
      </c>
      <c r="G49" s="11"/>
      <c r="H49" s="12">
        <v>41393</v>
      </c>
      <c r="I49" s="12"/>
      <c r="J49" s="25">
        <f t="shared" si="0"/>
        <v>0.22587243110557989</v>
      </c>
      <c r="K49" s="26"/>
      <c r="L49" s="25">
        <f t="shared" si="2"/>
        <v>99.562710143949261</v>
      </c>
      <c r="M49" s="26"/>
      <c r="N49" s="13">
        <v>292.63756676999998</v>
      </c>
      <c r="O49" s="12"/>
      <c r="P49" s="25">
        <f t="shared" si="1"/>
        <v>0.26737275934715304</v>
      </c>
      <c r="Q49" s="26"/>
      <c r="R49" s="28">
        <f t="shared" si="3"/>
        <v>99.475367353601186</v>
      </c>
      <c r="S49" s="26"/>
      <c r="T49" s="27">
        <f t="shared" si="4"/>
        <v>7069.7356260720408</v>
      </c>
      <c r="V49" s="6"/>
    </row>
    <row r="50" spans="6:22" ht="15" customHeight="1" x14ac:dyDescent="0.2">
      <c r="F50" s="14" t="s">
        <v>41</v>
      </c>
      <c r="G50" s="14"/>
      <c r="H50" s="15">
        <v>22896</v>
      </c>
      <c r="I50" s="15"/>
      <c r="J50" s="29">
        <f t="shared" si="0"/>
        <v>0.1249383997920749</v>
      </c>
      <c r="K50" s="30"/>
      <c r="L50" s="29">
        <f t="shared" si="2"/>
        <v>99.687648543741332</v>
      </c>
      <c r="M50" s="30"/>
      <c r="N50" s="16">
        <v>162.54386133000003</v>
      </c>
      <c r="O50" s="15"/>
      <c r="P50" s="29">
        <f t="shared" si="1"/>
        <v>0.14851066866920939</v>
      </c>
      <c r="Q50" s="30"/>
      <c r="R50" s="31">
        <f t="shared" si="3"/>
        <v>99.623878022270389</v>
      </c>
      <c r="S50" s="30"/>
      <c r="T50" s="32">
        <f t="shared" si="4"/>
        <v>7099.2252502620549</v>
      </c>
      <c r="V50" s="6"/>
    </row>
    <row r="51" spans="6:22" ht="15" customHeight="1" x14ac:dyDescent="0.2">
      <c r="F51" s="11" t="s">
        <v>42</v>
      </c>
      <c r="G51" s="11"/>
      <c r="H51" s="12">
        <v>14134</v>
      </c>
      <c r="I51" s="12"/>
      <c r="J51" s="25">
        <f t="shared" si="0"/>
        <v>7.7126106859765328E-2</v>
      </c>
      <c r="K51" s="26"/>
      <c r="L51" s="25">
        <f t="shared" si="2"/>
        <v>99.764774650601098</v>
      </c>
      <c r="M51" s="26"/>
      <c r="N51" s="13">
        <v>100.86336553</v>
      </c>
      <c r="O51" s="12"/>
      <c r="P51" s="25">
        <f t="shared" si="1"/>
        <v>9.2155346480147407E-2</v>
      </c>
      <c r="Q51" s="26"/>
      <c r="R51" s="28">
        <f t="shared" si="3"/>
        <v>99.71603336875053</v>
      </c>
      <c r="S51" s="26"/>
      <c r="T51" s="27">
        <f t="shared" si="4"/>
        <v>7136.2222675817175</v>
      </c>
      <c r="V51" s="6"/>
    </row>
    <row r="52" spans="6:22" ht="15" customHeight="1" x14ac:dyDescent="0.2">
      <c r="F52" s="17" t="s">
        <v>43</v>
      </c>
      <c r="G52" s="17"/>
      <c r="H52" s="12">
        <v>9588</v>
      </c>
      <c r="I52" s="12"/>
      <c r="J52" s="25">
        <f t="shared" si="0"/>
        <v>5.2319591946471622E-2</v>
      </c>
      <c r="K52" s="26"/>
      <c r="L52" s="25">
        <f t="shared" si="2"/>
        <v>99.817094242547569</v>
      </c>
      <c r="M52" s="26"/>
      <c r="N52" s="13">
        <v>68.599872180000006</v>
      </c>
      <c r="O52" s="12"/>
      <c r="P52" s="25">
        <f t="shared" si="1"/>
        <v>6.2677315554787894E-2</v>
      </c>
      <c r="Q52" s="26"/>
      <c r="R52" s="28">
        <f t="shared" si="3"/>
        <v>99.778710684305324</v>
      </c>
      <c r="S52" s="26"/>
      <c r="T52" s="27">
        <f t="shared" si="4"/>
        <v>7154.7634730913651</v>
      </c>
      <c r="V52" s="6"/>
    </row>
    <row r="53" spans="6:22" ht="15" customHeight="1" x14ac:dyDescent="0.2">
      <c r="F53" s="18" t="s">
        <v>44</v>
      </c>
      <c r="G53" s="18"/>
      <c r="H53" s="12">
        <v>6287</v>
      </c>
      <c r="I53" s="12"/>
      <c r="J53" s="25">
        <f t="shared" si="0"/>
        <v>3.4306766225226021E-2</v>
      </c>
      <c r="K53" s="26"/>
      <c r="L53" s="25">
        <f t="shared" si="2"/>
        <v>99.851401008772797</v>
      </c>
      <c r="M53" s="26"/>
      <c r="N53" s="13">
        <v>45.234974180000002</v>
      </c>
      <c r="O53" s="12"/>
      <c r="P53" s="25">
        <f t="shared" si="1"/>
        <v>4.1329621480244313E-2</v>
      </c>
      <c r="Q53" s="26"/>
      <c r="R53" s="28">
        <f t="shared" si="3"/>
        <v>99.820040305785568</v>
      </c>
      <c r="S53" s="26"/>
      <c r="T53" s="27">
        <f t="shared" si="4"/>
        <v>7195.0014601558787</v>
      </c>
      <c r="V53" s="6"/>
    </row>
    <row r="54" spans="6:22" ht="15" customHeight="1" x14ac:dyDescent="0.2">
      <c r="F54" s="18" t="s">
        <v>45</v>
      </c>
      <c r="G54" s="18"/>
      <c r="H54" s="12">
        <v>14281</v>
      </c>
      <c r="I54" s="12"/>
      <c r="J54" s="25">
        <f t="shared" si="0"/>
        <v>7.7928253294489075E-2</v>
      </c>
      <c r="K54" s="26"/>
      <c r="L54" s="25">
        <f t="shared" si="2"/>
        <v>99.929329262067284</v>
      </c>
      <c r="M54" s="26"/>
      <c r="N54" s="13">
        <v>103.30060090000001</v>
      </c>
      <c r="O54" s="12"/>
      <c r="P54" s="25">
        <f t="shared" si="1"/>
        <v>9.4382163608406108E-2</v>
      </c>
      <c r="Q54" s="26"/>
      <c r="R54" s="28">
        <f t="shared" si="3"/>
        <v>99.914422469393969</v>
      </c>
      <c r="S54" s="26"/>
      <c r="T54" s="27">
        <f t="shared" si="4"/>
        <v>7233.4290946012188</v>
      </c>
      <c r="V54" s="6"/>
    </row>
    <row r="55" spans="6:22" ht="15" customHeight="1" x14ac:dyDescent="0.2">
      <c r="F55" s="19" t="s">
        <v>46</v>
      </c>
      <c r="G55" s="19"/>
      <c r="H55" s="15">
        <v>5048</v>
      </c>
      <c r="I55" s="15"/>
      <c r="J55" s="29">
        <f t="shared" si="0"/>
        <v>2.7545817703982976E-2</v>
      </c>
      <c r="K55" s="30"/>
      <c r="L55" s="29">
        <f t="shared" si="2"/>
        <v>99.956875079771265</v>
      </c>
      <c r="M55" s="30"/>
      <c r="N55" s="16">
        <v>36.412828340000004</v>
      </c>
      <c r="O55" s="15"/>
      <c r="P55" s="29">
        <f t="shared" si="1"/>
        <v>3.3269133885848352E-2</v>
      </c>
      <c r="Q55" s="30"/>
      <c r="R55" s="31">
        <f t="shared" si="3"/>
        <v>99.947691603279821</v>
      </c>
      <c r="S55" s="30"/>
      <c r="T55" s="32">
        <f t="shared" si="4"/>
        <v>7213.317816957212</v>
      </c>
      <c r="V55" s="6"/>
    </row>
    <row r="56" spans="6:22" ht="15" customHeight="1" x14ac:dyDescent="0.2">
      <c r="F56" s="18" t="s">
        <v>47</v>
      </c>
      <c r="G56" s="18"/>
      <c r="H56" s="12">
        <v>2416</v>
      </c>
      <c r="I56" s="12"/>
      <c r="J56" s="25">
        <f t="shared" si="0"/>
        <v>1.3183576777500566E-2</v>
      </c>
      <c r="K56" s="26"/>
      <c r="L56" s="25">
        <f t="shared" si="2"/>
        <v>99.970058656548773</v>
      </c>
      <c r="M56" s="26"/>
      <c r="N56" s="13">
        <v>17.21074398</v>
      </c>
      <c r="O56" s="12"/>
      <c r="P56" s="25">
        <f t="shared" si="1"/>
        <v>1.5724857745166809E-2</v>
      </c>
      <c r="Q56" s="26"/>
      <c r="R56" s="28">
        <f t="shared" si="3"/>
        <v>99.963416461024991</v>
      </c>
      <c r="S56" s="26"/>
      <c r="T56" s="27">
        <f t="shared" si="4"/>
        <v>7123.6523096026485</v>
      </c>
      <c r="V56" s="6"/>
    </row>
    <row r="57" spans="6:22" ht="15" customHeight="1" x14ac:dyDescent="0.2">
      <c r="F57" s="18" t="s">
        <v>48</v>
      </c>
      <c r="G57" s="18"/>
      <c r="H57" s="12">
        <v>5487</v>
      </c>
      <c r="I57" s="12"/>
      <c r="J57" s="25">
        <f t="shared" si="0"/>
        <v>2.9941343451219214E-2</v>
      </c>
      <c r="K57" s="26"/>
      <c r="L57" s="25">
        <f t="shared" si="2"/>
        <v>99.999999999999986</v>
      </c>
      <c r="M57" s="26"/>
      <c r="N57" s="13">
        <v>40.040420929999996</v>
      </c>
      <c r="O57" s="12"/>
      <c r="P57" s="25">
        <f t="shared" si="1"/>
        <v>3.6583538974986805E-2</v>
      </c>
      <c r="Q57" s="26"/>
      <c r="R57" s="28">
        <f t="shared" si="3"/>
        <v>99.999999999999972</v>
      </c>
      <c r="S57" s="26"/>
      <c r="T57" s="27">
        <f t="shared" si="4"/>
        <v>7297.3247548751588</v>
      </c>
      <c r="V57" s="6"/>
    </row>
    <row r="58" spans="6:22" ht="15.95" customHeight="1" x14ac:dyDescent="0.2">
      <c r="F58" s="20" t="s">
        <v>52</v>
      </c>
      <c r="G58" s="20"/>
      <c r="H58" s="21">
        <v>18325831</v>
      </c>
      <c r="I58" s="21"/>
      <c r="J58" s="33">
        <f>SUM(J11:J57)</f>
        <v>99.999999999999986</v>
      </c>
      <c r="K58" s="34"/>
      <c r="L58" s="35"/>
      <c r="M58" s="35"/>
      <c r="N58" s="36">
        <v>109449.28252397002</v>
      </c>
      <c r="O58" s="21"/>
      <c r="P58" s="33">
        <f>SUM(P11:P57)</f>
        <v>99.999999999999972</v>
      </c>
      <c r="Q58" s="34"/>
      <c r="R58" s="35"/>
      <c r="S58" s="35"/>
      <c r="T58" s="37">
        <f t="shared" si="4"/>
        <v>5972.4048816105542</v>
      </c>
      <c r="V58" s="6"/>
    </row>
  </sheetData>
  <mergeCells count="12">
    <mergeCell ref="F1:T1"/>
    <mergeCell ref="F3:T3"/>
    <mergeCell ref="H8:H9"/>
    <mergeCell ref="L8:L9"/>
    <mergeCell ref="J8:J9"/>
    <mergeCell ref="P8:P9"/>
    <mergeCell ref="R8:R9"/>
    <mergeCell ref="H6:L6"/>
    <mergeCell ref="N6:R6"/>
    <mergeCell ref="F4:T4"/>
    <mergeCell ref="T6:T9"/>
    <mergeCell ref="F6:F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C_IV.52</vt:lpstr>
      <vt:lpstr>C_IV.52!Área_de_impresión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2014-06-05T08:23:25Z</cp:lastPrinted>
  <dcterms:created xsi:type="dcterms:W3CDTF">1996-11-27T10:00:04Z</dcterms:created>
  <dcterms:modified xsi:type="dcterms:W3CDTF">2014-06-12T09:44:38Z</dcterms:modified>
</cp:coreProperties>
</file>