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53" sheetId="167" r:id="rId1"/>
  </sheets>
  <definedNames>
    <definedName name="_xlnm.Print_Area" localSheetId="0">C_IV.53!$F$1:$T$58</definedName>
  </definedNames>
  <calcPr calcId="145621"/>
</workbook>
</file>

<file path=xl/calcChain.xml><?xml version="1.0" encoding="utf-8"?>
<calcChain xmlns="http://schemas.openxmlformats.org/spreadsheetml/2006/main">
  <c r="J11" i="167" l="1"/>
  <c r="L11" i="167" s="1"/>
  <c r="P11" i="167"/>
  <c r="J12" i="167"/>
  <c r="P12" i="167"/>
  <c r="T12" i="167"/>
  <c r="J13" i="167"/>
  <c r="P13" i="167"/>
  <c r="T13" i="167"/>
  <c r="J14" i="167"/>
  <c r="P14" i="167"/>
  <c r="T14" i="167"/>
  <c r="J15" i="167"/>
  <c r="P15" i="167"/>
  <c r="T15" i="167"/>
  <c r="J16" i="167"/>
  <c r="P16" i="167"/>
  <c r="T16" i="167"/>
  <c r="J17" i="167"/>
  <c r="P17" i="167"/>
  <c r="T17" i="167"/>
  <c r="J18" i="167"/>
  <c r="P18" i="167"/>
  <c r="T18" i="167"/>
  <c r="J19" i="167"/>
  <c r="P19" i="167"/>
  <c r="T19" i="167"/>
  <c r="J20" i="167"/>
  <c r="P20" i="167"/>
  <c r="T20" i="167"/>
  <c r="J21" i="167"/>
  <c r="P21" i="167"/>
  <c r="T21" i="167"/>
  <c r="J22" i="167"/>
  <c r="P22" i="167"/>
  <c r="T22" i="167"/>
  <c r="J23" i="167"/>
  <c r="P23" i="167"/>
  <c r="T23" i="167"/>
  <c r="J24" i="167"/>
  <c r="P24" i="167"/>
  <c r="T24" i="167"/>
  <c r="J25" i="167"/>
  <c r="P25" i="167"/>
  <c r="T25" i="167"/>
  <c r="J26" i="167"/>
  <c r="P26" i="167"/>
  <c r="T26" i="167"/>
  <c r="J27" i="167"/>
  <c r="P27" i="167"/>
  <c r="T27" i="167"/>
  <c r="J28" i="167"/>
  <c r="P28" i="167"/>
  <c r="T28" i="167"/>
  <c r="J29" i="167"/>
  <c r="P29" i="167"/>
  <c r="T29" i="167"/>
  <c r="J30" i="167"/>
  <c r="P30" i="167"/>
  <c r="T30" i="167"/>
  <c r="J31" i="167"/>
  <c r="P31" i="167"/>
  <c r="T31" i="167"/>
  <c r="J32" i="167"/>
  <c r="P32" i="167"/>
  <c r="T32" i="167"/>
  <c r="J33" i="167"/>
  <c r="P33" i="167"/>
  <c r="T33" i="167"/>
  <c r="J34" i="167"/>
  <c r="P34" i="167"/>
  <c r="T34" i="167"/>
  <c r="J35" i="167"/>
  <c r="P35" i="167"/>
  <c r="T35" i="167"/>
  <c r="J36" i="167"/>
  <c r="P36" i="167"/>
  <c r="T36" i="167"/>
  <c r="J37" i="167"/>
  <c r="P37" i="167"/>
  <c r="T37" i="167"/>
  <c r="J38" i="167"/>
  <c r="P38" i="167"/>
  <c r="T38" i="167"/>
  <c r="J39" i="167"/>
  <c r="P39" i="167"/>
  <c r="T39" i="167"/>
  <c r="J40" i="167"/>
  <c r="P40" i="167"/>
  <c r="T40" i="167"/>
  <c r="J41" i="167"/>
  <c r="P41" i="167"/>
  <c r="T41" i="167"/>
  <c r="J42" i="167"/>
  <c r="P42" i="167"/>
  <c r="T42" i="167"/>
  <c r="J43" i="167"/>
  <c r="P43" i="167"/>
  <c r="T43" i="167"/>
  <c r="J44" i="167"/>
  <c r="P44" i="167"/>
  <c r="T44" i="167"/>
  <c r="J45" i="167"/>
  <c r="P45" i="167"/>
  <c r="T45" i="167"/>
  <c r="J46" i="167"/>
  <c r="P46" i="167"/>
  <c r="T46" i="167"/>
  <c r="J47" i="167"/>
  <c r="P47" i="167"/>
  <c r="T47" i="167"/>
  <c r="J48" i="167"/>
  <c r="P48" i="167"/>
  <c r="T48" i="167"/>
  <c r="J49" i="167"/>
  <c r="P49" i="167"/>
  <c r="T49" i="167"/>
  <c r="J50" i="167"/>
  <c r="P50" i="167"/>
  <c r="T50" i="167"/>
  <c r="J51" i="167"/>
  <c r="P51" i="167"/>
  <c r="T51" i="167"/>
  <c r="J52" i="167"/>
  <c r="P52" i="167"/>
  <c r="T52" i="167"/>
  <c r="J53" i="167"/>
  <c r="P53" i="167"/>
  <c r="T53" i="167"/>
  <c r="J54" i="167"/>
  <c r="P54" i="167"/>
  <c r="T54" i="167"/>
  <c r="J55" i="167"/>
  <c r="P55" i="167"/>
  <c r="T55" i="167"/>
  <c r="J56" i="167"/>
  <c r="P56" i="167"/>
  <c r="T56" i="167"/>
  <c r="J57" i="167"/>
  <c r="P57" i="167"/>
  <c r="T57" i="167"/>
  <c r="J58" i="167"/>
  <c r="T58" i="167"/>
  <c r="R11" i="167" l="1"/>
  <c r="R12" i="167" s="1"/>
  <c r="R13" i="167" s="1"/>
  <c r="R14" i="167" s="1"/>
  <c r="R15" i="167" s="1"/>
  <c r="R16" i="167" s="1"/>
  <c r="R17" i="167" s="1"/>
  <c r="R18" i="167" s="1"/>
  <c r="R19" i="167" s="1"/>
  <c r="R20" i="167" s="1"/>
  <c r="R21" i="167" s="1"/>
  <c r="R22" i="167" s="1"/>
  <c r="R23" i="167" s="1"/>
  <c r="R24" i="167" s="1"/>
  <c r="R25" i="167" s="1"/>
  <c r="R26" i="167" s="1"/>
  <c r="R27" i="167" s="1"/>
  <c r="R28" i="167" s="1"/>
  <c r="R29" i="167" s="1"/>
  <c r="R30" i="167" s="1"/>
  <c r="R31" i="167" s="1"/>
  <c r="R32" i="167" s="1"/>
  <c r="R33" i="167" s="1"/>
  <c r="R34" i="167" s="1"/>
  <c r="R35" i="167" s="1"/>
  <c r="R36" i="167" s="1"/>
  <c r="R37" i="167" s="1"/>
  <c r="R38" i="167" s="1"/>
  <c r="R39" i="167" s="1"/>
  <c r="R40" i="167" s="1"/>
  <c r="R41" i="167" s="1"/>
  <c r="R42" i="167" s="1"/>
  <c r="R43" i="167" s="1"/>
  <c r="R44" i="167" s="1"/>
  <c r="R45" i="167" s="1"/>
  <c r="R46" i="167" s="1"/>
  <c r="R47" i="167" s="1"/>
  <c r="R48" i="167" s="1"/>
  <c r="R49" i="167" s="1"/>
  <c r="R50" i="167" s="1"/>
  <c r="R51" i="167" s="1"/>
  <c r="R52" i="167" s="1"/>
  <c r="R53" i="167" s="1"/>
  <c r="R54" i="167" s="1"/>
  <c r="R55" i="167" s="1"/>
  <c r="R56" i="167" s="1"/>
  <c r="R57" i="167" s="1"/>
  <c r="P58" i="167"/>
  <c r="L12" i="167"/>
  <c r="L13" i="167" s="1"/>
  <c r="L14" i="167" s="1"/>
  <c r="L15" i="167" s="1"/>
  <c r="L16" i="167" s="1"/>
  <c r="L17" i="167" s="1"/>
  <c r="L18" i="167" s="1"/>
  <c r="L19" i="167" s="1"/>
  <c r="L20" i="167" s="1"/>
  <c r="L21" i="167" s="1"/>
  <c r="L22" i="167" s="1"/>
  <c r="L23" i="167" s="1"/>
  <c r="L24" i="167" s="1"/>
  <c r="L25" i="167" s="1"/>
  <c r="L26" i="167" s="1"/>
  <c r="L27" i="167" s="1"/>
  <c r="L28" i="167" s="1"/>
  <c r="L29" i="167" s="1"/>
  <c r="L30" i="167" s="1"/>
  <c r="L31" i="167" s="1"/>
  <c r="L32" i="167" s="1"/>
  <c r="L33" i="167" s="1"/>
  <c r="L34" i="167" s="1"/>
  <c r="L35" i="167" s="1"/>
  <c r="L36" i="167" s="1"/>
  <c r="L37" i="167" s="1"/>
  <c r="L38" i="167" s="1"/>
  <c r="L39" i="167" s="1"/>
  <c r="L40" i="167" s="1"/>
  <c r="L41" i="167" s="1"/>
  <c r="L42" i="167" s="1"/>
  <c r="L43" i="167" s="1"/>
  <c r="L44" i="167" s="1"/>
  <c r="L45" i="167" s="1"/>
  <c r="L46" i="167" s="1"/>
  <c r="L47" i="167" s="1"/>
  <c r="L48" i="167" s="1"/>
  <c r="L49" i="167" s="1"/>
  <c r="L50" i="167" s="1"/>
  <c r="L51" i="167" s="1"/>
  <c r="L52" i="167" s="1"/>
  <c r="L53" i="167" s="1"/>
  <c r="L54" i="167" s="1"/>
  <c r="L55" i="167" s="1"/>
  <c r="L56" i="167" s="1"/>
  <c r="L57" i="167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<sst xmlns="http://schemas.openxmlformats.org/spreadsheetml/2006/main" count="63" uniqueCount="61">
  <si>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</si>
  <si>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</si>
  <si>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</si>
  <si>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</si>
  <si>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</si>
  <si>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</si>
  <si>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</si>
  <si>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</si>
  <si>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</si>
  <si>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</si>
  <si>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</si>
  <si>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</si>
  <si>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</si>
  <si>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</si>
  <si>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</si>
  <si>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</si>
  <si>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</si>
  <si>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</si>
  <si>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</si>
  <si>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</si>
  <si>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</si>
  <si>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</si>
  <si>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</si>
  <si>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</si>
  <si>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</si>
  <si>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</si>
  <si>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</si>
  <si>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</si>
  <si>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</si>
  <si>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</si>
  <si>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</si>
  <si>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</si>
  <si>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</si>
  <si>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</si>
  <si>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</si>
  <si>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</si>
  <si>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</si>
  <si>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</si>
  <si>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</si>
  <si>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</si>
  <si>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</si>
  <si>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</si>
  <si>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</si>
  <si>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</si>
  <si>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</si>
  <si>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</si>
  <si>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</si>
  <si>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</si>
  <si>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</si>
  <si>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</si>
  <si>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</si>
  <si>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</si>
  <si>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</si>
  <si>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</si>
  <si>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</si>
  <si>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</si>
  <si>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Cuadro IV.53. </t>
    </r>
    <r>
      <rPr>
        <b/>
        <sz val="14"/>
        <rFont val="Times New Roman"/>
        <family val="1"/>
      </rPr>
      <t>Parte del mínimo personal y familiar para la aplicación del tipo de</t>
    </r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</si>
  <si>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</si>
  <si>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</si>
  <si>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t>gravamen del ahorro.  Ejercicio 2011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</si>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</sst>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 enableFormatConditionsCalculation="0">
    <tabColor indexed="22"/>
  </sheetPr>
  <dimension ref="E1:Y58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2" t="s">
        <v>53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18" customHeight="1" x14ac:dyDescent="0.2">
      <c r="E3" s="4"/>
      <c r="F3" s="43" t="s">
        <v>56</v>
      </c>
      <c r="G3" s="43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5"/>
      <c r="V3" s="5"/>
      <c r="W3" s="5"/>
      <c r="X3" s="5"/>
      <c r="Y3" s="5"/>
    </row>
    <row r="4" spans="5:25" ht="18" customHeight="1" x14ac:dyDescent="0.3">
      <c r="E4" s="4"/>
      <c r="F4" s="41" t="s">
        <v>59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5"/>
      <c r="V4" s="5"/>
      <c r="W4" s="5"/>
      <c r="X4" s="5"/>
      <c r="Y4" s="5"/>
    </row>
    <row r="5" spans="5:25" ht="14.1" customHeight="1" x14ac:dyDescent="0.2">
      <c r="E5" s="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5"/>
      <c r="V5" s="5"/>
      <c r="W5" s="5"/>
      <c r="X5" s="5"/>
      <c r="Y5" s="5"/>
    </row>
    <row r="6" spans="5:25" ht="15.95" customHeight="1" x14ac:dyDescent="0.2">
      <c r="E6" s="4"/>
      <c r="F6" s="40" t="s">
        <v>57</v>
      </c>
      <c r="G6" s="7"/>
      <c r="H6" s="39" t="s">
        <v>49</v>
      </c>
      <c r="I6" s="39"/>
      <c r="J6" s="39"/>
      <c r="K6" s="39"/>
      <c r="L6" s="39"/>
      <c r="M6" s="22"/>
      <c r="N6" s="39" t="s">
        <v>0</v>
      </c>
      <c r="O6" s="39"/>
      <c r="P6" s="39"/>
      <c r="Q6" s="39"/>
      <c r="R6" s="39"/>
      <c r="S6" s="22"/>
      <c r="T6" s="46" t="s">
        <v>58</v>
      </c>
      <c r="U6" s="5"/>
      <c r="V6" s="5"/>
      <c r="W6" s="5"/>
      <c r="X6" s="5"/>
      <c r="Y6" s="5"/>
    </row>
    <row r="7" spans="5:25" s="5" customFormat="1" ht="3.95" customHeight="1" x14ac:dyDescent="0.2">
      <c r="E7" s="4"/>
      <c r="F7" s="40"/>
      <c r="G7" s="7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46"/>
    </row>
    <row r="8" spans="5:25" ht="15" customHeight="1" x14ac:dyDescent="0.2">
      <c r="E8" s="4"/>
      <c r="F8" s="40"/>
      <c r="G8" s="7"/>
      <c r="H8" s="38" t="s">
        <v>1</v>
      </c>
      <c r="I8" s="8"/>
      <c r="J8" s="38" t="s">
        <v>50</v>
      </c>
      <c r="K8" s="8"/>
      <c r="L8" s="38" t="s">
        <v>51</v>
      </c>
      <c r="M8" s="23"/>
      <c r="N8" s="10" t="s">
        <v>54</v>
      </c>
      <c r="O8" s="7"/>
      <c r="P8" s="38" t="s">
        <v>50</v>
      </c>
      <c r="Q8" s="8"/>
      <c r="R8" s="45" t="s">
        <v>51</v>
      </c>
      <c r="S8" s="24"/>
      <c r="T8" s="46"/>
      <c r="U8" s="5"/>
      <c r="V8" s="5"/>
      <c r="W8" s="5"/>
      <c r="X8" s="5"/>
      <c r="Y8" s="5"/>
    </row>
    <row r="9" spans="5:25" ht="15" customHeight="1" x14ac:dyDescent="0.25">
      <c r="E9" s="4"/>
      <c r="F9" s="40"/>
      <c r="G9" s="7"/>
      <c r="H9" s="38"/>
      <c r="I9" s="8"/>
      <c r="J9" s="38"/>
      <c r="K9" s="8"/>
      <c r="L9" s="38"/>
      <c r="M9" s="23"/>
      <c r="N9" s="9" t="s">
        <v>55</v>
      </c>
      <c r="O9" s="7"/>
      <c r="P9" s="38"/>
      <c r="Q9" s="8"/>
      <c r="R9" s="45"/>
      <c r="S9" s="24"/>
      <c r="T9" s="46"/>
      <c r="U9" s="5"/>
      <c r="V9" s="5"/>
      <c r="W9" s="5"/>
      <c r="X9" s="5"/>
      <c r="Y9" s="5"/>
    </row>
    <row r="10" spans="5:25" s="2" customFormat="1" ht="3.95" customHeight="1" x14ac:dyDescent="0.2">
      <c r="E10" s="4"/>
      <c r="F10" s="7"/>
      <c r="G10" s="7"/>
      <c r="H10" s="8"/>
      <c r="I10" s="8"/>
      <c r="J10" s="8"/>
      <c r="K10" s="8"/>
      <c r="L10" s="23"/>
      <c r="M10" s="23"/>
      <c r="N10" s="7"/>
      <c r="O10" s="7"/>
      <c r="P10" s="22"/>
      <c r="Q10" s="22"/>
      <c r="R10" s="24"/>
      <c r="S10" s="24"/>
      <c r="T10" s="7"/>
      <c r="U10" s="4"/>
      <c r="V10" s="4"/>
      <c r="W10" s="4"/>
      <c r="X10" s="4"/>
      <c r="Y10" s="4"/>
    </row>
    <row r="11" spans="5:25" ht="15" customHeight="1" x14ac:dyDescent="0.2">
      <c r="E11" s="2"/>
      <c r="F11" s="11" t="s">
        <v>2</v>
      </c>
      <c r="G11" s="11"/>
      <c r="H11" s="12">
        <v>0</v>
      </c>
      <c r="I11" s="12"/>
      <c r="J11" s="25">
        <f t="shared" ref="J11:J57" si="0">+H11/H$58*100</f>
        <v>0</v>
      </c>
      <c r="K11" s="26"/>
      <c r="L11" s="25">
        <f>+J11</f>
        <v>0</v>
      </c>
      <c r="M11" s="26"/>
      <c r="N11" s="13">
        <v>0</v>
      </c>
      <c r="O11" s="12"/>
      <c r="P11" s="25">
        <f t="shared" ref="P11:P57" si="1">+N11/N$58*100</f>
        <v>0</v>
      </c>
      <c r="Q11" s="26"/>
      <c r="R11" s="25">
        <f>+P11</f>
        <v>0</v>
      </c>
      <c r="S11" s="26"/>
      <c r="T11" s="47" t="s">
        <v>60</v>
      </c>
      <c r="V11" s="6"/>
    </row>
    <row r="12" spans="5:25" ht="15" customHeight="1" x14ac:dyDescent="0.2">
      <c r="E12" s="2"/>
      <c r="F12" s="11" t="s">
        <v>3</v>
      </c>
      <c r="G12" s="11"/>
      <c r="H12" s="12">
        <v>807095</v>
      </c>
      <c r="I12" s="12"/>
      <c r="J12" s="25">
        <f t="shared" si="0"/>
        <v>19.615503610699228</v>
      </c>
      <c r="K12" s="26"/>
      <c r="L12" s="25">
        <f t="shared" ref="L12:L57" si="2">+L11+J12</f>
        <v>19.615503610699228</v>
      </c>
      <c r="M12" s="26"/>
      <c r="N12" s="13">
        <v>150.02664605999999</v>
      </c>
      <c r="O12" s="12"/>
      <c r="P12" s="25">
        <f t="shared" si="1"/>
        <v>4.388841836162376</v>
      </c>
      <c r="Q12" s="26"/>
      <c r="R12" s="28">
        <f t="shared" ref="R12:R57" si="3">+R11+P12</f>
        <v>4.388841836162376</v>
      </c>
      <c r="S12" s="26"/>
      <c r="T12" s="27">
        <f t="shared" ref="T12:T58" si="4">N12*1000/H12*1000</f>
        <v>185.88474226701936</v>
      </c>
      <c r="V12" s="6"/>
    </row>
    <row r="13" spans="5:25" ht="15" customHeight="1" x14ac:dyDescent="0.2">
      <c r="E13" s="2"/>
      <c r="F13" s="11" t="s">
        <v>4</v>
      </c>
      <c r="G13" s="11"/>
      <c r="H13" s="12">
        <v>467216</v>
      </c>
      <c r="I13" s="12"/>
      <c r="J13" s="25">
        <f t="shared" si="0"/>
        <v>11.355140516266921</v>
      </c>
      <c r="K13" s="26"/>
      <c r="L13" s="25">
        <f t="shared" si="2"/>
        <v>30.97064412696615</v>
      </c>
      <c r="M13" s="26"/>
      <c r="N13" s="13">
        <v>231.87743975000001</v>
      </c>
      <c r="O13" s="12"/>
      <c r="P13" s="25">
        <f t="shared" si="1"/>
        <v>6.7832844042252578</v>
      </c>
      <c r="Q13" s="26"/>
      <c r="R13" s="28">
        <f t="shared" si="3"/>
        <v>11.172126240387634</v>
      </c>
      <c r="S13" s="26"/>
      <c r="T13" s="27">
        <f t="shared" si="4"/>
        <v>496.29601672459847</v>
      </c>
      <c r="V13" s="6"/>
    </row>
    <row r="14" spans="5:25" ht="15" customHeight="1" x14ac:dyDescent="0.2">
      <c r="E14" s="2"/>
      <c r="F14" s="11" t="s">
        <v>5</v>
      </c>
      <c r="G14" s="11"/>
      <c r="H14" s="12">
        <v>628661</v>
      </c>
      <c r="I14" s="12"/>
      <c r="J14" s="25">
        <f t="shared" si="0"/>
        <v>15.278873138113591</v>
      </c>
      <c r="K14" s="26"/>
      <c r="L14" s="25">
        <f t="shared" si="2"/>
        <v>46.249517265079739</v>
      </c>
      <c r="M14" s="26"/>
      <c r="N14" s="13">
        <v>303.19361302999999</v>
      </c>
      <c r="O14" s="12"/>
      <c r="P14" s="25">
        <f t="shared" si="1"/>
        <v>8.8695498317753287</v>
      </c>
      <c r="Q14" s="26"/>
      <c r="R14" s="28">
        <f t="shared" si="3"/>
        <v>20.041676072162964</v>
      </c>
      <c r="S14" s="26"/>
      <c r="T14" s="27">
        <f t="shared" si="4"/>
        <v>482.28474969816801</v>
      </c>
      <c r="V14" s="6"/>
    </row>
    <row r="15" spans="5:25" ht="15" customHeight="1" x14ac:dyDescent="0.2">
      <c r="E15" s="2"/>
      <c r="F15" s="14" t="s">
        <v>6</v>
      </c>
      <c r="G15" s="14"/>
      <c r="H15" s="15">
        <v>753726</v>
      </c>
      <c r="I15" s="15"/>
      <c r="J15" s="29">
        <f t="shared" si="0"/>
        <v>18.318432247105839</v>
      </c>
      <c r="K15" s="30"/>
      <c r="L15" s="29">
        <f t="shared" si="2"/>
        <v>64.567949512185578</v>
      </c>
      <c r="M15" s="30"/>
      <c r="N15" s="16">
        <v>528.53207725999994</v>
      </c>
      <c r="O15" s="15"/>
      <c r="P15" s="29">
        <f t="shared" si="1"/>
        <v>15.461544687900307</v>
      </c>
      <c r="Q15" s="30"/>
      <c r="R15" s="31">
        <f t="shared" si="3"/>
        <v>35.503220760063272</v>
      </c>
      <c r="S15" s="30"/>
      <c r="T15" s="32">
        <f t="shared" si="4"/>
        <v>701.22574683638334</v>
      </c>
      <c r="V15" s="6"/>
    </row>
    <row r="16" spans="5:25" ht="15" customHeight="1" x14ac:dyDescent="0.2">
      <c r="F16" s="11" t="s">
        <v>7</v>
      </c>
      <c r="G16" s="11"/>
      <c r="H16" s="12">
        <v>438669</v>
      </c>
      <c r="I16" s="12"/>
      <c r="J16" s="25">
        <f t="shared" si="0"/>
        <v>10.661338942010321</v>
      </c>
      <c r="K16" s="26"/>
      <c r="L16" s="25">
        <f t="shared" si="2"/>
        <v>75.229288454195895</v>
      </c>
      <c r="M16" s="26"/>
      <c r="N16" s="13">
        <v>481.63614774000001</v>
      </c>
      <c r="O16" s="12"/>
      <c r="P16" s="25">
        <f t="shared" si="1"/>
        <v>14.089662940035433</v>
      </c>
      <c r="Q16" s="26"/>
      <c r="R16" s="28">
        <f t="shared" si="3"/>
        <v>49.592883700098703</v>
      </c>
      <c r="S16" s="26"/>
      <c r="T16" s="27">
        <f t="shared" si="4"/>
        <v>1097.9489039344014</v>
      </c>
      <c r="V16" s="6"/>
    </row>
    <row r="17" spans="6:22" ht="15" customHeight="1" x14ac:dyDescent="0.2">
      <c r="F17" s="11" t="s">
        <v>8</v>
      </c>
      <c r="G17" s="11"/>
      <c r="H17" s="12">
        <v>288625</v>
      </c>
      <c r="I17" s="12"/>
      <c r="J17" s="25">
        <f t="shared" si="0"/>
        <v>7.0146943416054679</v>
      </c>
      <c r="K17" s="26"/>
      <c r="L17" s="25">
        <f t="shared" si="2"/>
        <v>82.243982795801358</v>
      </c>
      <c r="M17" s="26"/>
      <c r="N17" s="13">
        <v>353.06746157999999</v>
      </c>
      <c r="O17" s="12"/>
      <c r="P17" s="25">
        <f t="shared" si="1"/>
        <v>10.328546875268033</v>
      </c>
      <c r="Q17" s="26"/>
      <c r="R17" s="28">
        <f t="shared" si="3"/>
        <v>59.921430575366735</v>
      </c>
      <c r="S17" s="26"/>
      <c r="T17" s="27">
        <f t="shared" si="4"/>
        <v>1223.274011537462</v>
      </c>
      <c r="V17" s="6"/>
    </row>
    <row r="18" spans="6:22" ht="15" customHeight="1" x14ac:dyDescent="0.2">
      <c r="F18" s="11" t="s">
        <v>9</v>
      </c>
      <c r="G18" s="11"/>
      <c r="H18" s="12">
        <v>194960</v>
      </c>
      <c r="I18" s="12"/>
      <c r="J18" s="25">
        <f t="shared" si="0"/>
        <v>4.7382756477761871</v>
      </c>
      <c r="K18" s="26"/>
      <c r="L18" s="25">
        <f t="shared" si="2"/>
        <v>86.98225844357755</v>
      </c>
      <c r="M18" s="26"/>
      <c r="N18" s="13">
        <v>271.92538416000002</v>
      </c>
      <c r="O18" s="12"/>
      <c r="P18" s="25">
        <f t="shared" si="1"/>
        <v>7.9548369150280394</v>
      </c>
      <c r="Q18" s="26"/>
      <c r="R18" s="28">
        <f t="shared" si="3"/>
        <v>67.876267490394781</v>
      </c>
      <c r="S18" s="26"/>
      <c r="T18" s="27">
        <f t="shared" si="4"/>
        <v>1394.7752572835454</v>
      </c>
      <c r="V18" s="6"/>
    </row>
    <row r="19" spans="6:22" ht="15" customHeight="1" x14ac:dyDescent="0.2">
      <c r="F19" s="11" t="s">
        <v>10</v>
      </c>
      <c r="G19" s="11"/>
      <c r="H19" s="12">
        <v>143823</v>
      </c>
      <c r="I19" s="12"/>
      <c r="J19" s="25">
        <f t="shared" si="0"/>
        <v>3.49545044363005</v>
      </c>
      <c r="K19" s="26"/>
      <c r="L19" s="25">
        <f t="shared" si="2"/>
        <v>90.477708887207598</v>
      </c>
      <c r="M19" s="26"/>
      <c r="N19" s="13">
        <v>194.14049263999999</v>
      </c>
      <c r="O19" s="12"/>
      <c r="P19" s="25">
        <f t="shared" si="1"/>
        <v>5.6793372282070846</v>
      </c>
      <c r="Q19" s="26"/>
      <c r="R19" s="28">
        <f t="shared" si="3"/>
        <v>73.55560471860187</v>
      </c>
      <c r="S19" s="26"/>
      <c r="T19" s="27">
        <f t="shared" si="4"/>
        <v>1349.8570648644513</v>
      </c>
      <c r="V19" s="6"/>
    </row>
    <row r="20" spans="6:22" ht="15" customHeight="1" x14ac:dyDescent="0.2">
      <c r="F20" s="14" t="s">
        <v>11</v>
      </c>
      <c r="G20" s="14"/>
      <c r="H20" s="15">
        <v>107449</v>
      </c>
      <c r="I20" s="15"/>
      <c r="J20" s="29">
        <f t="shared" si="0"/>
        <v>2.6114227537848969</v>
      </c>
      <c r="K20" s="30"/>
      <c r="L20" s="29">
        <f t="shared" si="2"/>
        <v>93.089131640992491</v>
      </c>
      <c r="M20" s="30"/>
      <c r="N20" s="16">
        <v>158.87726572999998</v>
      </c>
      <c r="O20" s="15"/>
      <c r="P20" s="29">
        <f t="shared" si="1"/>
        <v>4.6477556418347543</v>
      </c>
      <c r="Q20" s="30"/>
      <c r="R20" s="31">
        <f t="shared" si="3"/>
        <v>78.203360360436619</v>
      </c>
      <c r="S20" s="30"/>
      <c r="T20" s="32">
        <f t="shared" si="4"/>
        <v>1478.6295426667532</v>
      </c>
      <c r="V20" s="6"/>
    </row>
    <row r="21" spans="6:22" ht="15" customHeight="1" x14ac:dyDescent="0.2">
      <c r="F21" s="11" t="s">
        <v>12</v>
      </c>
      <c r="G21" s="11"/>
      <c r="H21" s="12">
        <v>73556</v>
      </c>
      <c r="I21" s="12"/>
      <c r="J21" s="25">
        <f t="shared" si="0"/>
        <v>1.7876928782715695</v>
      </c>
      <c r="K21" s="26"/>
      <c r="L21" s="25">
        <f t="shared" si="2"/>
        <v>94.876824519264062</v>
      </c>
      <c r="M21" s="26"/>
      <c r="N21" s="13">
        <v>117.77006279999999</v>
      </c>
      <c r="O21" s="12"/>
      <c r="P21" s="25">
        <f t="shared" si="1"/>
        <v>3.4452158482393678</v>
      </c>
      <c r="Q21" s="26"/>
      <c r="R21" s="28">
        <f t="shared" si="3"/>
        <v>81.648576208675991</v>
      </c>
      <c r="S21" s="26"/>
      <c r="T21" s="27">
        <f t="shared" si="4"/>
        <v>1601.0938985262926</v>
      </c>
      <c r="V21" s="6"/>
    </row>
    <row r="22" spans="6:22" ht="15" customHeight="1" x14ac:dyDescent="0.2">
      <c r="F22" s="11" t="s">
        <v>13</v>
      </c>
      <c r="G22" s="11"/>
      <c r="H22" s="12">
        <v>50657</v>
      </c>
      <c r="I22" s="12"/>
      <c r="J22" s="25">
        <f t="shared" si="0"/>
        <v>1.2311593634047924</v>
      </c>
      <c r="K22" s="26"/>
      <c r="L22" s="25">
        <f t="shared" si="2"/>
        <v>96.107983882668861</v>
      </c>
      <c r="M22" s="26"/>
      <c r="N22" s="13">
        <v>96.093619099999998</v>
      </c>
      <c r="O22" s="12"/>
      <c r="P22" s="25">
        <f t="shared" si="1"/>
        <v>2.8110986066146277</v>
      </c>
      <c r="Q22" s="26"/>
      <c r="R22" s="28">
        <f t="shared" si="3"/>
        <v>84.459674815290612</v>
      </c>
      <c r="S22" s="26"/>
      <c r="T22" s="27">
        <f t="shared" si="4"/>
        <v>1896.9465049252817</v>
      </c>
      <c r="V22" s="6"/>
    </row>
    <row r="23" spans="6:22" ht="15" customHeight="1" x14ac:dyDescent="0.2">
      <c r="F23" s="11" t="s">
        <v>14</v>
      </c>
      <c r="G23" s="11"/>
      <c r="H23" s="12">
        <v>35377</v>
      </c>
      <c r="I23" s="12"/>
      <c r="J23" s="25">
        <f t="shared" si="0"/>
        <v>0.85979676647198489</v>
      </c>
      <c r="K23" s="26"/>
      <c r="L23" s="25">
        <f t="shared" si="2"/>
        <v>96.967780649140849</v>
      </c>
      <c r="M23" s="26"/>
      <c r="N23" s="13">
        <v>77.233835589999998</v>
      </c>
      <c r="O23" s="12"/>
      <c r="P23" s="25">
        <f t="shared" si="1"/>
        <v>2.259379235000134</v>
      </c>
      <c r="Q23" s="26"/>
      <c r="R23" s="28">
        <f t="shared" si="3"/>
        <v>86.719054050290751</v>
      </c>
      <c r="S23" s="26"/>
      <c r="T23" s="27">
        <f t="shared" si="4"/>
        <v>2183.165208751449</v>
      </c>
      <c r="V23" s="6"/>
    </row>
    <row r="24" spans="6:22" ht="15" customHeight="1" x14ac:dyDescent="0.2">
      <c r="F24" s="11" t="s">
        <v>15</v>
      </c>
      <c r="G24" s="11"/>
      <c r="H24" s="12">
        <v>25602</v>
      </c>
      <c r="I24" s="12"/>
      <c r="J24" s="25">
        <f t="shared" si="0"/>
        <v>0.62222678054147484</v>
      </c>
      <c r="K24" s="26"/>
      <c r="L24" s="25">
        <f t="shared" si="2"/>
        <v>97.590007429682331</v>
      </c>
      <c r="M24" s="26"/>
      <c r="N24" s="13">
        <v>62.82759763</v>
      </c>
      <c r="O24" s="12"/>
      <c r="P24" s="25">
        <f t="shared" si="1"/>
        <v>1.837942766739207</v>
      </c>
      <c r="Q24" s="26"/>
      <c r="R24" s="28">
        <f t="shared" si="3"/>
        <v>88.556996817029955</v>
      </c>
      <c r="S24" s="26"/>
      <c r="T24" s="27">
        <f t="shared" si="4"/>
        <v>2454.0113127880636</v>
      </c>
      <c r="V24" s="6"/>
    </row>
    <row r="25" spans="6:22" ht="15" customHeight="1" x14ac:dyDescent="0.2">
      <c r="F25" s="14" t="s">
        <v>16</v>
      </c>
      <c r="G25" s="14"/>
      <c r="H25" s="15">
        <v>19027</v>
      </c>
      <c r="I25" s="15"/>
      <c r="J25" s="29">
        <f t="shared" si="0"/>
        <v>0.46242906621992974</v>
      </c>
      <c r="K25" s="30"/>
      <c r="L25" s="29">
        <f t="shared" si="2"/>
        <v>98.052436495902256</v>
      </c>
      <c r="M25" s="30"/>
      <c r="N25" s="16">
        <v>51.632894399999998</v>
      </c>
      <c r="O25" s="15"/>
      <c r="P25" s="29">
        <f t="shared" si="1"/>
        <v>1.5104557291392535</v>
      </c>
      <c r="Q25" s="30"/>
      <c r="R25" s="31">
        <f t="shared" si="3"/>
        <v>90.067452546169207</v>
      </c>
      <c r="S25" s="30"/>
      <c r="T25" s="32">
        <f t="shared" si="4"/>
        <v>2713.6644978188888</v>
      </c>
      <c r="V25" s="6"/>
    </row>
    <row r="26" spans="6:22" ht="15" customHeight="1" x14ac:dyDescent="0.2">
      <c r="F26" s="11" t="s">
        <v>17</v>
      </c>
      <c r="G26" s="11"/>
      <c r="H26" s="12">
        <v>13455</v>
      </c>
      <c r="I26" s="12"/>
      <c r="J26" s="25">
        <f t="shared" si="0"/>
        <v>0.32700809828081961</v>
      </c>
      <c r="K26" s="26"/>
      <c r="L26" s="25">
        <f t="shared" si="2"/>
        <v>98.37944459418307</v>
      </c>
      <c r="M26" s="26"/>
      <c r="N26" s="13">
        <v>42.509950029999999</v>
      </c>
      <c r="O26" s="12"/>
      <c r="P26" s="25">
        <f t="shared" si="1"/>
        <v>1.2435754050665206</v>
      </c>
      <c r="Q26" s="26"/>
      <c r="R26" s="28">
        <f t="shared" si="3"/>
        <v>91.311027951235729</v>
      </c>
      <c r="S26" s="26"/>
      <c r="T26" s="27">
        <f t="shared" si="4"/>
        <v>3159.4165759940543</v>
      </c>
      <c r="V26" s="6"/>
    </row>
    <row r="27" spans="6:22" ht="15" customHeight="1" x14ac:dyDescent="0.2">
      <c r="F27" s="11" t="s">
        <v>18</v>
      </c>
      <c r="G27" s="11"/>
      <c r="H27" s="12">
        <v>9591</v>
      </c>
      <c r="I27" s="12"/>
      <c r="J27" s="25">
        <f t="shared" si="0"/>
        <v>0.23309808031299453</v>
      </c>
      <c r="K27" s="26"/>
      <c r="L27" s="25">
        <f t="shared" si="2"/>
        <v>98.612542674496069</v>
      </c>
      <c r="M27" s="26"/>
      <c r="N27" s="13">
        <v>33.872408619999995</v>
      </c>
      <c r="O27" s="12"/>
      <c r="P27" s="25">
        <f t="shared" si="1"/>
        <v>0.9908949373139313</v>
      </c>
      <c r="Q27" s="26"/>
      <c r="R27" s="28">
        <f t="shared" si="3"/>
        <v>92.301922888549655</v>
      </c>
      <c r="S27" s="26"/>
      <c r="T27" s="27">
        <f t="shared" si="4"/>
        <v>3531.6868543426122</v>
      </c>
      <c r="V27" s="6"/>
    </row>
    <row r="28" spans="6:22" ht="15" customHeight="1" x14ac:dyDescent="0.2">
      <c r="F28" s="11" t="s">
        <v>19</v>
      </c>
      <c r="G28" s="11"/>
      <c r="H28" s="12">
        <v>6980</v>
      </c>
      <c r="I28" s="12"/>
      <c r="J28" s="25">
        <f t="shared" si="0"/>
        <v>0.1696407674470547</v>
      </c>
      <c r="K28" s="26"/>
      <c r="L28" s="25">
        <f t="shared" si="2"/>
        <v>98.782183441943118</v>
      </c>
      <c r="M28" s="26"/>
      <c r="N28" s="13">
        <v>26.524630899999998</v>
      </c>
      <c r="O28" s="12"/>
      <c r="P28" s="25">
        <f t="shared" si="1"/>
        <v>0.77594489272344713</v>
      </c>
      <c r="Q28" s="26"/>
      <c r="R28" s="28">
        <f t="shared" si="3"/>
        <v>93.077867781273099</v>
      </c>
      <c r="S28" s="26"/>
      <c r="T28" s="27">
        <f t="shared" si="4"/>
        <v>3800.0903868194837</v>
      </c>
      <c r="V28" s="6"/>
    </row>
    <row r="29" spans="6:22" ht="15" customHeight="1" x14ac:dyDescent="0.2">
      <c r="F29" s="11" t="s">
        <v>20</v>
      </c>
      <c r="G29" s="11"/>
      <c r="H29" s="12">
        <v>5590</v>
      </c>
      <c r="I29" s="12"/>
      <c r="J29" s="25">
        <f t="shared" si="0"/>
        <v>0.13585843696691058</v>
      </c>
      <c r="K29" s="26"/>
      <c r="L29" s="25">
        <f t="shared" si="2"/>
        <v>98.918041878910032</v>
      </c>
      <c r="M29" s="26"/>
      <c r="N29" s="13">
        <v>21.858107420000003</v>
      </c>
      <c r="O29" s="12"/>
      <c r="P29" s="25">
        <f t="shared" si="1"/>
        <v>0.63943158647872034</v>
      </c>
      <c r="Q29" s="26"/>
      <c r="R29" s="28">
        <f t="shared" si="3"/>
        <v>93.717299367751821</v>
      </c>
      <c r="S29" s="26"/>
      <c r="T29" s="27">
        <f t="shared" si="4"/>
        <v>3910.2159964221828</v>
      </c>
      <c r="V29" s="6"/>
    </row>
    <row r="30" spans="6:22" ht="15" customHeight="1" x14ac:dyDescent="0.2">
      <c r="F30" s="14" t="s">
        <v>21</v>
      </c>
      <c r="G30" s="14"/>
      <c r="H30" s="15">
        <v>4510</v>
      </c>
      <c r="I30" s="15"/>
      <c r="J30" s="29">
        <f t="shared" si="0"/>
        <v>0.10961029529888491</v>
      </c>
      <c r="K30" s="30"/>
      <c r="L30" s="29">
        <f t="shared" si="2"/>
        <v>99.02765217420891</v>
      </c>
      <c r="M30" s="30"/>
      <c r="N30" s="16">
        <v>19.03444575</v>
      </c>
      <c r="O30" s="15"/>
      <c r="P30" s="29">
        <f t="shared" si="1"/>
        <v>0.55682889693043858</v>
      </c>
      <c r="Q30" s="30"/>
      <c r="R30" s="31">
        <f t="shared" si="3"/>
        <v>94.274128264682261</v>
      </c>
      <c r="S30" s="30"/>
      <c r="T30" s="32">
        <f t="shared" si="4"/>
        <v>4220.497949002217</v>
      </c>
      <c r="V30" s="6"/>
    </row>
    <row r="31" spans="6:22" ht="15" customHeight="1" x14ac:dyDescent="0.2">
      <c r="F31" s="11" t="s">
        <v>22</v>
      </c>
      <c r="G31" s="11"/>
      <c r="H31" s="12">
        <v>3634</v>
      </c>
      <c r="I31" s="12"/>
      <c r="J31" s="25">
        <f t="shared" si="0"/>
        <v>8.8320135945930772E-2</v>
      </c>
      <c r="K31" s="26"/>
      <c r="L31" s="25">
        <f t="shared" si="2"/>
        <v>99.115972310154845</v>
      </c>
      <c r="M31" s="26"/>
      <c r="N31" s="13">
        <v>16.056039479999999</v>
      </c>
      <c r="O31" s="12"/>
      <c r="P31" s="25">
        <f t="shared" si="1"/>
        <v>0.4696993477059857</v>
      </c>
      <c r="Q31" s="26"/>
      <c r="R31" s="28">
        <f t="shared" si="3"/>
        <v>94.743827612388245</v>
      </c>
      <c r="S31" s="26"/>
      <c r="T31" s="27">
        <f t="shared" si="4"/>
        <v>4418.2827407815075</v>
      </c>
      <c r="V31" s="6"/>
    </row>
    <row r="32" spans="6:22" ht="15" customHeight="1" x14ac:dyDescent="0.2">
      <c r="F32" s="11" t="s">
        <v>23</v>
      </c>
      <c r="G32" s="11"/>
      <c r="H32" s="12">
        <v>5829</v>
      </c>
      <c r="I32" s="12"/>
      <c r="J32" s="25">
        <f t="shared" si="0"/>
        <v>0.14166705350270514</v>
      </c>
      <c r="K32" s="26"/>
      <c r="L32" s="25">
        <f t="shared" si="2"/>
        <v>99.257639363657546</v>
      </c>
      <c r="M32" s="26"/>
      <c r="N32" s="13">
        <v>27.19920029</v>
      </c>
      <c r="O32" s="12"/>
      <c r="P32" s="25">
        <f t="shared" si="1"/>
        <v>0.79567857629218153</v>
      </c>
      <c r="Q32" s="26"/>
      <c r="R32" s="28">
        <f t="shared" si="3"/>
        <v>95.53950618868042</v>
      </c>
      <c r="S32" s="26"/>
      <c r="T32" s="27">
        <f t="shared" si="4"/>
        <v>4666.1863595814038</v>
      </c>
      <c r="V32" s="6"/>
    </row>
    <row r="33" spans="6:22" ht="15" customHeight="1" x14ac:dyDescent="0.2">
      <c r="F33" s="11" t="s">
        <v>24</v>
      </c>
      <c r="G33" s="11"/>
      <c r="H33" s="12">
        <v>4307</v>
      </c>
      <c r="I33" s="12"/>
      <c r="J33" s="25">
        <f t="shared" si="0"/>
        <v>0.10467661681869121</v>
      </c>
      <c r="K33" s="26"/>
      <c r="L33" s="25">
        <f t="shared" si="2"/>
        <v>99.362315980476239</v>
      </c>
      <c r="M33" s="26"/>
      <c r="N33" s="13">
        <v>20.6871662</v>
      </c>
      <c r="O33" s="12"/>
      <c r="P33" s="25">
        <f t="shared" si="1"/>
        <v>0.60517716602085203</v>
      </c>
      <c r="Q33" s="26"/>
      <c r="R33" s="28">
        <f t="shared" si="3"/>
        <v>96.144683354701272</v>
      </c>
      <c r="S33" s="26"/>
      <c r="T33" s="27">
        <f t="shared" si="4"/>
        <v>4803.1498026468544</v>
      </c>
      <c r="V33" s="6"/>
    </row>
    <row r="34" spans="6:22" ht="15" customHeight="1" x14ac:dyDescent="0.2">
      <c r="F34" s="11" t="s">
        <v>25</v>
      </c>
      <c r="G34" s="11"/>
      <c r="H34" s="12">
        <v>3198</v>
      </c>
      <c r="I34" s="12"/>
      <c r="J34" s="25">
        <f t="shared" si="0"/>
        <v>7.7723663939209306E-2</v>
      </c>
      <c r="K34" s="26"/>
      <c r="L34" s="25">
        <f t="shared" si="2"/>
        <v>99.44003964441545</v>
      </c>
      <c r="M34" s="26"/>
      <c r="N34" s="13">
        <v>14.85993105</v>
      </c>
      <c r="O34" s="12"/>
      <c r="P34" s="25">
        <f t="shared" si="1"/>
        <v>0.43470869200559065</v>
      </c>
      <c r="Q34" s="26"/>
      <c r="R34" s="28">
        <f t="shared" si="3"/>
        <v>96.579392046706857</v>
      </c>
      <c r="S34" s="26"/>
      <c r="T34" s="27">
        <f t="shared" si="4"/>
        <v>4646.6325984990617</v>
      </c>
      <c r="V34" s="6"/>
    </row>
    <row r="35" spans="6:22" ht="15" customHeight="1" x14ac:dyDescent="0.2">
      <c r="F35" s="14" t="s">
        <v>26</v>
      </c>
      <c r="G35" s="14"/>
      <c r="H35" s="15">
        <v>2642</v>
      </c>
      <c r="I35" s="15"/>
      <c r="J35" s="29">
        <f t="shared" si="0"/>
        <v>6.4210731747151653E-2</v>
      </c>
      <c r="K35" s="30"/>
      <c r="L35" s="29">
        <f t="shared" si="2"/>
        <v>99.504250376162602</v>
      </c>
      <c r="M35" s="30"/>
      <c r="N35" s="16">
        <v>12.91661118</v>
      </c>
      <c r="O35" s="15"/>
      <c r="P35" s="29">
        <f t="shared" si="1"/>
        <v>0.37785930044423649</v>
      </c>
      <c r="Q35" s="30"/>
      <c r="R35" s="31">
        <f t="shared" si="3"/>
        <v>96.9572513471511</v>
      </c>
      <c r="S35" s="30"/>
      <c r="T35" s="32">
        <f t="shared" si="4"/>
        <v>4888.9519984859953</v>
      </c>
      <c r="V35" s="6"/>
    </row>
    <row r="36" spans="6:22" ht="15" customHeight="1" x14ac:dyDescent="0.2">
      <c r="F36" s="11" t="s">
        <v>27</v>
      </c>
      <c r="G36" s="11"/>
      <c r="H36" s="12">
        <v>2175</v>
      </c>
      <c r="I36" s="12"/>
      <c r="J36" s="25">
        <f t="shared" si="0"/>
        <v>5.2860840859218342E-2</v>
      </c>
      <c r="K36" s="26"/>
      <c r="L36" s="25">
        <f t="shared" si="2"/>
        <v>99.557111217021827</v>
      </c>
      <c r="M36" s="26"/>
      <c r="N36" s="13">
        <v>10.782907570000001</v>
      </c>
      <c r="O36" s="12"/>
      <c r="P36" s="25">
        <f t="shared" si="1"/>
        <v>0.31544047075318576</v>
      </c>
      <c r="Q36" s="26"/>
      <c r="R36" s="28">
        <f t="shared" si="3"/>
        <v>97.272691817904288</v>
      </c>
      <c r="S36" s="26"/>
      <c r="T36" s="27">
        <f t="shared" si="4"/>
        <v>4957.6586528735634</v>
      </c>
      <c r="V36" s="6"/>
    </row>
    <row r="37" spans="6:22" ht="15" customHeight="1" x14ac:dyDescent="0.2">
      <c r="F37" s="11" t="s">
        <v>28</v>
      </c>
      <c r="G37" s="11"/>
      <c r="H37" s="12">
        <v>1731</v>
      </c>
      <c r="I37" s="12"/>
      <c r="J37" s="25">
        <f t="shared" si="0"/>
        <v>4.2069938173474451E-2</v>
      </c>
      <c r="K37" s="26"/>
      <c r="L37" s="25">
        <f t="shared" si="2"/>
        <v>99.599181155195296</v>
      </c>
      <c r="M37" s="26"/>
      <c r="N37" s="13">
        <v>8.6120124899999997</v>
      </c>
      <c r="O37" s="12"/>
      <c r="P37" s="25">
        <f t="shared" si="1"/>
        <v>0.25193365113653804</v>
      </c>
      <c r="Q37" s="26"/>
      <c r="R37" s="28">
        <f t="shared" si="3"/>
        <v>97.524625469040828</v>
      </c>
      <c r="S37" s="26"/>
      <c r="T37" s="27">
        <f t="shared" si="4"/>
        <v>4975.1660831889076</v>
      </c>
      <c r="V37" s="6"/>
    </row>
    <row r="38" spans="6:22" ht="15" customHeight="1" x14ac:dyDescent="0.2">
      <c r="F38" s="11" t="s">
        <v>29</v>
      </c>
      <c r="G38" s="11"/>
      <c r="H38" s="12">
        <v>1502</v>
      </c>
      <c r="I38" s="12"/>
      <c r="J38" s="25">
        <f t="shared" si="0"/>
        <v>3.6504359986457902E-2</v>
      </c>
      <c r="K38" s="26"/>
      <c r="L38" s="25">
        <f t="shared" si="2"/>
        <v>99.635685515181748</v>
      </c>
      <c r="M38" s="26"/>
      <c r="N38" s="13">
        <v>7.3412865900000002</v>
      </c>
      <c r="O38" s="12"/>
      <c r="P38" s="25">
        <f t="shared" si="1"/>
        <v>0.2147601547032133</v>
      </c>
      <c r="Q38" s="26"/>
      <c r="R38" s="28">
        <f t="shared" si="3"/>
        <v>97.739385623744042</v>
      </c>
      <c r="S38" s="26"/>
      <c r="T38" s="27">
        <f t="shared" si="4"/>
        <v>4887.6741611185089</v>
      </c>
      <c r="V38" s="6"/>
    </row>
    <row r="39" spans="6:22" ht="15" customHeight="1" x14ac:dyDescent="0.2">
      <c r="F39" s="11" t="s">
        <v>30</v>
      </c>
      <c r="G39" s="11"/>
      <c r="H39" s="12">
        <v>1295</v>
      </c>
      <c r="I39" s="12"/>
      <c r="J39" s="25">
        <f t="shared" si="0"/>
        <v>3.1473466166752985E-2</v>
      </c>
      <c r="K39" s="26"/>
      <c r="L39" s="25">
        <f t="shared" si="2"/>
        <v>99.667158981348507</v>
      </c>
      <c r="M39" s="26"/>
      <c r="N39" s="13">
        <v>6.3905746799999994</v>
      </c>
      <c r="O39" s="12"/>
      <c r="P39" s="25">
        <f t="shared" si="1"/>
        <v>0.18694826718639759</v>
      </c>
      <c r="Q39" s="26"/>
      <c r="R39" s="28">
        <f t="shared" si="3"/>
        <v>97.926333890930437</v>
      </c>
      <c r="S39" s="26"/>
      <c r="T39" s="27">
        <f t="shared" si="4"/>
        <v>4934.8067027027018</v>
      </c>
      <c r="V39" s="6"/>
    </row>
    <row r="40" spans="6:22" ht="15" customHeight="1" x14ac:dyDescent="0.2">
      <c r="F40" s="14" t="s">
        <v>31</v>
      </c>
      <c r="G40" s="14"/>
      <c r="H40" s="15">
        <v>1124</v>
      </c>
      <c r="I40" s="15"/>
      <c r="J40" s="29">
        <f t="shared" si="0"/>
        <v>2.7317510402648924E-2</v>
      </c>
      <c r="K40" s="30"/>
      <c r="L40" s="29">
        <f t="shared" si="2"/>
        <v>99.694476491751161</v>
      </c>
      <c r="M40" s="30"/>
      <c r="N40" s="16">
        <v>5.5233022800000002</v>
      </c>
      <c r="O40" s="15"/>
      <c r="P40" s="29">
        <f t="shared" si="1"/>
        <v>0.16157729814569338</v>
      </c>
      <c r="Q40" s="30"/>
      <c r="R40" s="31">
        <f t="shared" si="3"/>
        <v>98.087911189076124</v>
      </c>
      <c r="S40" s="30"/>
      <c r="T40" s="32">
        <f t="shared" si="4"/>
        <v>4913.97</v>
      </c>
      <c r="V40" s="6"/>
    </row>
    <row r="41" spans="6:22" ht="15" customHeight="1" x14ac:dyDescent="0.2">
      <c r="F41" s="11" t="s">
        <v>32</v>
      </c>
      <c r="G41" s="11"/>
      <c r="H41" s="12">
        <v>1025</v>
      </c>
      <c r="I41" s="12"/>
      <c r="J41" s="25">
        <f t="shared" si="0"/>
        <v>2.4911430749746572E-2</v>
      </c>
      <c r="K41" s="26"/>
      <c r="L41" s="25">
        <f t="shared" si="2"/>
        <v>99.719387922500914</v>
      </c>
      <c r="M41" s="26"/>
      <c r="N41" s="13">
        <v>5.2402307400000003</v>
      </c>
      <c r="O41" s="12"/>
      <c r="P41" s="25">
        <f t="shared" si="1"/>
        <v>0.15329639438622353</v>
      </c>
      <c r="Q41" s="26"/>
      <c r="R41" s="28">
        <f t="shared" si="3"/>
        <v>98.241207583462341</v>
      </c>
      <c r="S41" s="26"/>
      <c r="T41" s="27">
        <f t="shared" si="4"/>
        <v>5112.4202341463415</v>
      </c>
      <c r="V41" s="6"/>
    </row>
    <row r="42" spans="6:22" ht="15" customHeight="1" x14ac:dyDescent="0.2">
      <c r="F42" s="11" t="s">
        <v>33</v>
      </c>
      <c r="G42" s="11"/>
      <c r="H42" s="12">
        <v>1677</v>
      </c>
      <c r="I42" s="12"/>
      <c r="J42" s="25">
        <f t="shared" si="0"/>
        <v>4.0757531090073171E-2</v>
      </c>
      <c r="K42" s="26"/>
      <c r="L42" s="25">
        <f t="shared" si="2"/>
        <v>99.760145453590994</v>
      </c>
      <c r="M42" s="26"/>
      <c r="N42" s="13">
        <v>8.8236891199999992</v>
      </c>
      <c r="O42" s="12"/>
      <c r="P42" s="25">
        <f t="shared" si="1"/>
        <v>0.25812598612421966</v>
      </c>
      <c r="Q42" s="26"/>
      <c r="R42" s="28">
        <f t="shared" si="3"/>
        <v>98.499333569586554</v>
      </c>
      <c r="S42" s="26"/>
      <c r="T42" s="27">
        <f t="shared" si="4"/>
        <v>5261.59160405486</v>
      </c>
      <c r="V42" s="6"/>
    </row>
    <row r="43" spans="6:22" ht="15" customHeight="1" x14ac:dyDescent="0.2">
      <c r="F43" s="11" t="s">
        <v>34</v>
      </c>
      <c r="G43" s="11"/>
      <c r="H43" s="12">
        <v>1259</v>
      </c>
      <c r="I43" s="12"/>
      <c r="J43" s="25">
        <f t="shared" si="0"/>
        <v>3.0598528111152132E-2</v>
      </c>
      <c r="K43" s="26"/>
      <c r="L43" s="25">
        <f t="shared" si="2"/>
        <v>99.79074398170215</v>
      </c>
      <c r="M43" s="26"/>
      <c r="N43" s="13">
        <v>6.4069513799999998</v>
      </c>
      <c r="O43" s="12"/>
      <c r="P43" s="25">
        <f t="shared" si="1"/>
        <v>0.1874273470564464</v>
      </c>
      <c r="Q43" s="26"/>
      <c r="R43" s="28">
        <f t="shared" si="3"/>
        <v>98.686760916642996</v>
      </c>
      <c r="S43" s="26"/>
      <c r="T43" s="27">
        <f t="shared" si="4"/>
        <v>5088.9208737092922</v>
      </c>
      <c r="V43" s="6"/>
    </row>
    <row r="44" spans="6:22" ht="15" customHeight="1" x14ac:dyDescent="0.2">
      <c r="F44" s="11" t="s">
        <v>35</v>
      </c>
      <c r="G44" s="11"/>
      <c r="H44" s="12">
        <v>970</v>
      </c>
      <c r="I44" s="12"/>
      <c r="J44" s="25">
        <f t="shared" si="0"/>
        <v>2.3574719831467486E-2</v>
      </c>
      <c r="K44" s="26"/>
      <c r="L44" s="25">
        <f t="shared" si="2"/>
        <v>99.814318701533622</v>
      </c>
      <c r="M44" s="26"/>
      <c r="N44" s="13">
        <v>4.9294283700000001</v>
      </c>
      <c r="O44" s="12"/>
      <c r="P44" s="25">
        <f t="shared" si="1"/>
        <v>0.1442042598884031</v>
      </c>
      <c r="Q44" s="26"/>
      <c r="R44" s="28">
        <f t="shared" si="3"/>
        <v>98.830965176531393</v>
      </c>
      <c r="S44" s="26"/>
      <c r="T44" s="27">
        <f t="shared" si="4"/>
        <v>5081.8849175257737</v>
      </c>
      <c r="V44" s="6"/>
    </row>
    <row r="45" spans="6:22" ht="15" customHeight="1" x14ac:dyDescent="0.2">
      <c r="F45" s="14" t="s">
        <v>36</v>
      </c>
      <c r="G45" s="14"/>
      <c r="H45" s="15">
        <v>845</v>
      </c>
      <c r="I45" s="15"/>
      <c r="J45" s="29">
        <f t="shared" si="0"/>
        <v>2.0536740471742296E-2</v>
      </c>
      <c r="K45" s="30"/>
      <c r="L45" s="29">
        <f t="shared" si="2"/>
        <v>99.834855442005363</v>
      </c>
      <c r="M45" s="30"/>
      <c r="N45" s="16">
        <v>4.2416754499999998</v>
      </c>
      <c r="O45" s="15"/>
      <c r="P45" s="29">
        <f t="shared" si="1"/>
        <v>0.12408490864308049</v>
      </c>
      <c r="Q45" s="30"/>
      <c r="R45" s="31">
        <f t="shared" si="3"/>
        <v>98.955050085174477</v>
      </c>
      <c r="S45" s="30"/>
      <c r="T45" s="32">
        <f t="shared" si="4"/>
        <v>5019.7342603550296</v>
      </c>
      <c r="V45" s="6"/>
    </row>
    <row r="46" spans="6:22" ht="15" customHeight="1" x14ac:dyDescent="0.2">
      <c r="F46" s="11" t="s">
        <v>37</v>
      </c>
      <c r="G46" s="11"/>
      <c r="H46" s="12">
        <v>676</v>
      </c>
      <c r="I46" s="12"/>
      <c r="J46" s="25">
        <f t="shared" si="0"/>
        <v>1.6429392377393836E-2</v>
      </c>
      <c r="K46" s="26"/>
      <c r="L46" s="25">
        <f t="shared" si="2"/>
        <v>99.851284834382753</v>
      </c>
      <c r="M46" s="26"/>
      <c r="N46" s="13">
        <v>3.4686133099999998</v>
      </c>
      <c r="O46" s="12"/>
      <c r="P46" s="25">
        <f t="shared" si="1"/>
        <v>0.10146994289474055</v>
      </c>
      <c r="Q46" s="26"/>
      <c r="R46" s="28">
        <f t="shared" si="3"/>
        <v>99.056520028069215</v>
      </c>
      <c r="S46" s="26"/>
      <c r="T46" s="27">
        <f t="shared" si="4"/>
        <v>5131.0847781065086</v>
      </c>
      <c r="V46" s="6"/>
    </row>
    <row r="47" spans="6:22" ht="15" customHeight="1" x14ac:dyDescent="0.2">
      <c r="F47" s="11" t="s">
        <v>38</v>
      </c>
      <c r="G47" s="11"/>
      <c r="H47" s="12">
        <v>595</v>
      </c>
      <c r="I47" s="12"/>
      <c r="J47" s="25">
        <f t="shared" si="0"/>
        <v>1.4460781752291912E-2</v>
      </c>
      <c r="K47" s="26"/>
      <c r="L47" s="25">
        <f t="shared" si="2"/>
        <v>99.865745616135044</v>
      </c>
      <c r="M47" s="26"/>
      <c r="N47" s="13">
        <v>3.1328612999999996</v>
      </c>
      <c r="O47" s="12"/>
      <c r="P47" s="25">
        <f t="shared" si="1"/>
        <v>9.1647937892547229E-2</v>
      </c>
      <c r="Q47" s="26"/>
      <c r="R47" s="28">
        <f t="shared" si="3"/>
        <v>99.148167965961761</v>
      </c>
      <c r="S47" s="26"/>
      <c r="T47" s="27">
        <f t="shared" si="4"/>
        <v>5265.313109243697</v>
      </c>
      <c r="V47" s="6"/>
    </row>
    <row r="48" spans="6:22" ht="15" customHeight="1" x14ac:dyDescent="0.2">
      <c r="F48" s="11" t="s">
        <v>39</v>
      </c>
      <c r="G48" s="11"/>
      <c r="H48" s="12">
        <v>1705</v>
      </c>
      <c r="I48" s="12"/>
      <c r="J48" s="25">
        <f t="shared" si="0"/>
        <v>4.1438038466651617E-2</v>
      </c>
      <c r="K48" s="26"/>
      <c r="L48" s="25">
        <f t="shared" si="2"/>
        <v>99.907183654601695</v>
      </c>
      <c r="M48" s="26"/>
      <c r="N48" s="13">
        <v>8.8888546399999999</v>
      </c>
      <c r="O48" s="12"/>
      <c r="P48" s="25">
        <f t="shared" si="1"/>
        <v>0.2600323218849811</v>
      </c>
      <c r="Q48" s="26"/>
      <c r="R48" s="28">
        <f t="shared" si="3"/>
        <v>99.408200287846739</v>
      </c>
      <c r="S48" s="26"/>
      <c r="T48" s="27">
        <f t="shared" si="4"/>
        <v>5213.4044809384159</v>
      </c>
      <c r="V48" s="6"/>
    </row>
    <row r="49" spans="6:22" ht="15" customHeight="1" x14ac:dyDescent="0.2">
      <c r="F49" s="11" t="s">
        <v>40</v>
      </c>
      <c r="G49" s="11"/>
      <c r="H49" s="12">
        <v>972</v>
      </c>
      <c r="I49" s="12"/>
      <c r="J49" s="25">
        <f t="shared" si="0"/>
        <v>2.362332750122309E-2</v>
      </c>
      <c r="K49" s="26"/>
      <c r="L49" s="25">
        <f t="shared" si="2"/>
        <v>99.930806982102922</v>
      </c>
      <c r="M49" s="26"/>
      <c r="N49" s="13">
        <v>5.1704390399999998</v>
      </c>
      <c r="O49" s="12"/>
      <c r="P49" s="25">
        <f t="shared" si="1"/>
        <v>0.15125472551725208</v>
      </c>
      <c r="Q49" s="26"/>
      <c r="R49" s="28">
        <f t="shared" si="3"/>
        <v>99.559455013363987</v>
      </c>
      <c r="S49" s="26"/>
      <c r="T49" s="27">
        <f t="shared" si="4"/>
        <v>5319.3817283950611</v>
      </c>
      <c r="V49" s="6"/>
    </row>
    <row r="50" spans="6:22" ht="15" customHeight="1" x14ac:dyDescent="0.2">
      <c r="F50" s="14" t="s">
        <v>41</v>
      </c>
      <c r="G50" s="14"/>
      <c r="H50" s="15">
        <v>646</v>
      </c>
      <c r="I50" s="15"/>
      <c r="J50" s="29">
        <f t="shared" si="0"/>
        <v>1.5700277331059789E-2</v>
      </c>
      <c r="K50" s="30"/>
      <c r="L50" s="29">
        <f t="shared" si="2"/>
        <v>99.946507259433986</v>
      </c>
      <c r="M50" s="30"/>
      <c r="N50" s="16">
        <v>3.2365596400000003</v>
      </c>
      <c r="O50" s="15"/>
      <c r="P50" s="29">
        <f t="shared" si="1"/>
        <v>9.4681503095028527E-2</v>
      </c>
      <c r="Q50" s="30"/>
      <c r="R50" s="31">
        <f t="shared" si="3"/>
        <v>99.654136516459019</v>
      </c>
      <c r="S50" s="30"/>
      <c r="T50" s="32">
        <f t="shared" si="4"/>
        <v>5010.1542414860687</v>
      </c>
      <c r="V50" s="6"/>
    </row>
    <row r="51" spans="6:22" ht="15" customHeight="1" x14ac:dyDescent="0.2">
      <c r="F51" s="11" t="s">
        <v>42</v>
      </c>
      <c r="G51" s="11"/>
      <c r="H51" s="12">
        <v>388</v>
      </c>
      <c r="I51" s="12"/>
      <c r="J51" s="25">
        <f t="shared" si="0"/>
        <v>9.4298879325869951E-3</v>
      </c>
      <c r="K51" s="26"/>
      <c r="L51" s="25">
        <f t="shared" si="2"/>
        <v>99.955937147366569</v>
      </c>
      <c r="M51" s="26"/>
      <c r="N51" s="13">
        <v>2.0630979099999998</v>
      </c>
      <c r="O51" s="12"/>
      <c r="P51" s="25">
        <f t="shared" si="1"/>
        <v>6.0353348270452953E-2</v>
      </c>
      <c r="Q51" s="26"/>
      <c r="R51" s="28">
        <f t="shared" si="3"/>
        <v>99.714489864729472</v>
      </c>
      <c r="S51" s="26"/>
      <c r="T51" s="27">
        <f t="shared" si="4"/>
        <v>5317.2626546391748</v>
      </c>
      <c r="V51" s="6"/>
    </row>
    <row r="52" spans="6:22" ht="15" customHeight="1" x14ac:dyDescent="0.2">
      <c r="F52" s="17" t="s">
        <v>43</v>
      </c>
      <c r="G52" s="17"/>
      <c r="H52" s="12">
        <v>246</v>
      </c>
      <c r="I52" s="12"/>
      <c r="J52" s="25">
        <f t="shared" si="0"/>
        <v>5.9787433799391772E-3</v>
      </c>
      <c r="K52" s="26"/>
      <c r="L52" s="25">
        <f t="shared" si="2"/>
        <v>99.961915890746511</v>
      </c>
      <c r="M52" s="26"/>
      <c r="N52" s="13">
        <v>1.2672082499999999</v>
      </c>
      <c r="O52" s="12"/>
      <c r="P52" s="25">
        <f t="shared" si="1"/>
        <v>3.7070591983412567E-2</v>
      </c>
      <c r="Q52" s="26"/>
      <c r="R52" s="28">
        <f t="shared" si="3"/>
        <v>99.75156045671288</v>
      </c>
      <c r="S52" s="26"/>
      <c r="T52" s="27">
        <f t="shared" si="4"/>
        <v>5151.2530487804879</v>
      </c>
      <c r="V52" s="6"/>
    </row>
    <row r="53" spans="6:22" ht="15" customHeight="1" x14ac:dyDescent="0.2">
      <c r="F53" s="18" t="s">
        <v>44</v>
      </c>
      <c r="G53" s="18"/>
      <c r="H53" s="12">
        <v>225</v>
      </c>
      <c r="I53" s="12"/>
      <c r="J53" s="25">
        <f t="shared" si="0"/>
        <v>5.4683628475053455E-3</v>
      </c>
      <c r="K53" s="26"/>
      <c r="L53" s="25">
        <f t="shared" si="2"/>
        <v>99.96738425359402</v>
      </c>
      <c r="M53" s="26"/>
      <c r="N53" s="13">
        <v>1.19571406</v>
      </c>
      <c r="O53" s="12"/>
      <c r="P53" s="25">
        <f t="shared" si="1"/>
        <v>3.4979118899430853E-2</v>
      </c>
      <c r="Q53" s="26"/>
      <c r="R53" s="28">
        <f t="shared" si="3"/>
        <v>99.786539575612309</v>
      </c>
      <c r="S53" s="26"/>
      <c r="T53" s="27">
        <f t="shared" si="4"/>
        <v>5314.2847111111114</v>
      </c>
      <c r="V53" s="6"/>
    </row>
    <row r="54" spans="6:22" ht="15" customHeight="1" x14ac:dyDescent="0.2">
      <c r="F54" s="18" t="s">
        <v>45</v>
      </c>
      <c r="G54" s="18"/>
      <c r="H54" s="12">
        <v>580</v>
      </c>
      <c r="I54" s="12"/>
      <c r="J54" s="25">
        <f t="shared" si="0"/>
        <v>1.409622422912489E-2</v>
      </c>
      <c r="K54" s="26"/>
      <c r="L54" s="25">
        <f t="shared" si="2"/>
        <v>99.981480477823141</v>
      </c>
      <c r="M54" s="26"/>
      <c r="N54" s="13">
        <v>3.0759268799999999</v>
      </c>
      <c r="O54" s="12"/>
      <c r="P54" s="25">
        <f t="shared" si="1"/>
        <v>8.9982392664576819E-2</v>
      </c>
      <c r="Q54" s="26"/>
      <c r="R54" s="28">
        <f t="shared" si="3"/>
        <v>99.87652196827689</v>
      </c>
      <c r="S54" s="26"/>
      <c r="T54" s="27">
        <f t="shared" si="4"/>
        <v>5303.3222068965524</v>
      </c>
      <c r="V54" s="6"/>
    </row>
    <row r="55" spans="6:22" ht="15" customHeight="1" x14ac:dyDescent="0.2">
      <c r="F55" s="19" t="s">
        <v>46</v>
      </c>
      <c r="G55" s="19"/>
      <c r="H55" s="15">
        <v>237</v>
      </c>
      <c r="I55" s="15"/>
      <c r="J55" s="29">
        <f t="shared" si="0"/>
        <v>5.7600088660389633E-3</v>
      </c>
      <c r="K55" s="30"/>
      <c r="L55" s="29">
        <f t="shared" si="2"/>
        <v>99.987240486689174</v>
      </c>
      <c r="M55" s="30"/>
      <c r="N55" s="16">
        <v>1.29228316</v>
      </c>
      <c r="O55" s="15"/>
      <c r="P55" s="29">
        <f t="shared" si="1"/>
        <v>3.780412710491355E-2</v>
      </c>
      <c r="Q55" s="30"/>
      <c r="R55" s="31">
        <f t="shared" si="3"/>
        <v>99.91432609538181</v>
      </c>
      <c r="S55" s="30"/>
      <c r="T55" s="32">
        <f t="shared" si="4"/>
        <v>5452.6715611814343</v>
      </c>
      <c r="V55" s="6"/>
    </row>
    <row r="56" spans="6:22" ht="15" customHeight="1" x14ac:dyDescent="0.2">
      <c r="F56" s="18" t="s">
        <v>47</v>
      </c>
      <c r="G56" s="18"/>
      <c r="H56" s="12">
        <v>142</v>
      </c>
      <c r="I56" s="12"/>
      <c r="J56" s="25">
        <f t="shared" si="0"/>
        <v>3.4511445526478179E-3</v>
      </c>
      <c r="K56" s="26"/>
      <c r="L56" s="25">
        <f t="shared" si="2"/>
        <v>99.990691631241816</v>
      </c>
      <c r="M56" s="26"/>
      <c r="N56" s="13">
        <v>0.82613681999999999</v>
      </c>
      <c r="O56" s="12"/>
      <c r="P56" s="25">
        <f t="shared" si="1"/>
        <v>2.4167599111427778E-2</v>
      </c>
      <c r="Q56" s="26"/>
      <c r="R56" s="28">
        <f t="shared" si="3"/>
        <v>99.938493694493232</v>
      </c>
      <c r="S56" s="26"/>
      <c r="T56" s="27">
        <f t="shared" si="4"/>
        <v>5817.864929577464</v>
      </c>
      <c r="V56" s="6"/>
    </row>
    <row r="57" spans="6:22" ht="15" customHeight="1" x14ac:dyDescent="0.2">
      <c r="F57" s="18" t="s">
        <v>48</v>
      </c>
      <c r="G57" s="18"/>
      <c r="H57" s="12">
        <v>383</v>
      </c>
      <c r="I57" s="12"/>
      <c r="J57" s="25">
        <f t="shared" si="0"/>
        <v>9.3083687581979862E-3</v>
      </c>
      <c r="K57" s="26"/>
      <c r="L57" s="25">
        <f t="shared" si="2"/>
        <v>100.00000000000001</v>
      </c>
      <c r="M57" s="26"/>
      <c r="N57" s="13">
        <v>2.1025102000000002</v>
      </c>
      <c r="O57" s="12"/>
      <c r="P57" s="25">
        <f t="shared" si="1"/>
        <v>6.1506305506741431E-2</v>
      </c>
      <c r="Q57" s="26"/>
      <c r="R57" s="28">
        <f t="shared" si="3"/>
        <v>99.999999999999972</v>
      </c>
      <c r="S57" s="26"/>
      <c r="T57" s="27">
        <f t="shared" si="4"/>
        <v>5489.5827676240215</v>
      </c>
      <c r="V57" s="6"/>
    </row>
    <row r="58" spans="6:22" ht="15.95" customHeight="1" x14ac:dyDescent="0.2">
      <c r="F58" s="20" t="s">
        <v>52</v>
      </c>
      <c r="G58" s="20"/>
      <c r="H58" s="21">
        <v>4114577</v>
      </c>
      <c r="I58" s="21"/>
      <c r="J58" s="33">
        <f>SUM(J11:J57)</f>
        <v>100.00000000000001</v>
      </c>
      <c r="K58" s="34"/>
      <c r="L58" s="35"/>
      <c r="M58" s="35"/>
      <c r="N58" s="36">
        <v>3418.3652922699994</v>
      </c>
      <c r="O58" s="21"/>
      <c r="P58" s="33">
        <f>SUM(P11:P57)</f>
        <v>99.999999999999972</v>
      </c>
      <c r="Q58" s="34"/>
      <c r="R58" s="35"/>
      <c r="S58" s="35"/>
      <c r="T58" s="37">
        <f t="shared" si="4"/>
        <v>830.79385615337844</v>
      </c>
      <c r="V58" s="6"/>
    </row>
  </sheetData>
  <mergeCells count="12">
    <mergeCell ref="F1:T1"/>
    <mergeCell ref="F3:T3"/>
    <mergeCell ref="H8:H9"/>
    <mergeCell ref="L8:L9"/>
    <mergeCell ref="J8:J9"/>
    <mergeCell ref="P8:P9"/>
    <mergeCell ref="R8:R9"/>
    <mergeCell ref="H6:L6"/>
    <mergeCell ref="N6:R6"/>
    <mergeCell ref="T6:T9"/>
    <mergeCell ref="F4:T4"/>
    <mergeCell ref="F6:F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C_IV.53</vt:lpstr>
      <vt:lpstr>C_IV.53!Área_de_impresión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2014-06-12T09:46:16Z</dcterms:modified>
</cp:coreProperties>
</file>