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codeName="ThisWorkbook" defaultThemeVersion="124226"/>
  <bookViews>
    <workbookView showHorizontalScroll="0" xWindow="-15" yWindow="-15" windowWidth="12120" windowHeight="6390" tabRatio="913"/>
  </bookViews>
  <sheets>
    <sheet name="C_IV.54" sheetId="168" r:id="rId1"/>
  </sheets>
  <definedNames>
    <definedName name="_xlnm.Print_Area" localSheetId="0">C_IV.54!$F$1:$T$57</definedName>
  </definedNames>
  <calcPr calcId="145621"/>
</workbook>
</file>

<file path=xl/calcChain.xml><?xml version="1.0" encoding="utf-8"?>
<calcChain xmlns="http://schemas.openxmlformats.org/spreadsheetml/2006/main">
  <c r="J10" i="168" l="1"/>
  <c r="L10" i="168"/>
  <c r="P10" i="168"/>
  <c r="R10" i="168"/>
  <c r="J11" i="168"/>
  <c r="L11" i="168"/>
  <c r="P11" i="168"/>
  <c r="R11" i="168"/>
  <c r="T11" i="168"/>
  <c r="J12" i="168"/>
  <c r="J57" i="168" s="1"/>
  <c r="P12" i="168"/>
  <c r="T12" i="168"/>
  <c r="J13" i="168"/>
  <c r="P13" i="168"/>
  <c r="T13" i="168"/>
  <c r="J14" i="168"/>
  <c r="P14" i="168"/>
  <c r="T14" i="168"/>
  <c r="J15" i="168"/>
  <c r="P15" i="168"/>
  <c r="T15" i="168"/>
  <c r="J16" i="168"/>
  <c r="P16" i="168"/>
  <c r="T16" i="168"/>
  <c r="J17" i="168"/>
  <c r="P17" i="168"/>
  <c r="T17" i="168"/>
  <c r="J18" i="168"/>
  <c r="P18" i="168"/>
  <c r="T18" i="168"/>
  <c r="J19" i="168"/>
  <c r="P19" i="168"/>
  <c r="T19" i="168"/>
  <c r="J20" i="168"/>
  <c r="P20" i="168"/>
  <c r="T20" i="168"/>
  <c r="J21" i="168"/>
  <c r="P21" i="168"/>
  <c r="T21" i="168"/>
  <c r="J22" i="168"/>
  <c r="P22" i="168"/>
  <c r="T22" i="168"/>
  <c r="J23" i="168"/>
  <c r="P23" i="168"/>
  <c r="T23" i="168"/>
  <c r="J24" i="168"/>
  <c r="P24" i="168"/>
  <c r="T24" i="168"/>
  <c r="J25" i="168"/>
  <c r="P25" i="168"/>
  <c r="T25" i="168"/>
  <c r="J26" i="168"/>
  <c r="P26" i="168"/>
  <c r="T26" i="168"/>
  <c r="J27" i="168"/>
  <c r="P27" i="168"/>
  <c r="T27" i="168"/>
  <c r="J28" i="168"/>
  <c r="P28" i="168"/>
  <c r="T28" i="168"/>
  <c r="J29" i="168"/>
  <c r="P29" i="168"/>
  <c r="T29" i="168"/>
  <c r="J30" i="168"/>
  <c r="P30" i="168"/>
  <c r="T30" i="168"/>
  <c r="J31" i="168"/>
  <c r="P31" i="168"/>
  <c r="T31" i="168"/>
  <c r="J32" i="168"/>
  <c r="P32" i="168"/>
  <c r="T32" i="168"/>
  <c r="J33" i="168"/>
  <c r="P33" i="168"/>
  <c r="T33" i="168"/>
  <c r="J34" i="168"/>
  <c r="P34" i="168"/>
  <c r="T34" i="168"/>
  <c r="J35" i="168"/>
  <c r="P35" i="168"/>
  <c r="T35" i="168"/>
  <c r="J36" i="168"/>
  <c r="P36" i="168"/>
  <c r="T36" i="168"/>
  <c r="J37" i="168"/>
  <c r="P37" i="168"/>
  <c r="T37" i="168"/>
  <c r="J38" i="168"/>
  <c r="P38" i="168"/>
  <c r="T38" i="168"/>
  <c r="J39" i="168"/>
  <c r="P39" i="168"/>
  <c r="T39" i="168"/>
  <c r="J40" i="168"/>
  <c r="P40" i="168"/>
  <c r="T40" i="168"/>
  <c r="J41" i="168"/>
  <c r="P41" i="168"/>
  <c r="T41" i="168"/>
  <c r="J42" i="168"/>
  <c r="P42" i="168"/>
  <c r="T42" i="168"/>
  <c r="J43" i="168"/>
  <c r="P43" i="168"/>
  <c r="T43" i="168"/>
  <c r="J44" i="168"/>
  <c r="P44" i="168"/>
  <c r="T44" i="168"/>
  <c r="J45" i="168"/>
  <c r="P45" i="168"/>
  <c r="T45" i="168"/>
  <c r="J46" i="168"/>
  <c r="P46" i="168"/>
  <c r="T46" i="168"/>
  <c r="J47" i="168"/>
  <c r="P47" i="168"/>
  <c r="T47" i="168"/>
  <c r="J48" i="168"/>
  <c r="P48" i="168"/>
  <c r="T48" i="168"/>
  <c r="J49" i="168"/>
  <c r="P49" i="168"/>
  <c r="T49" i="168"/>
  <c r="J50" i="168"/>
  <c r="P50" i="168"/>
  <c r="T50" i="168"/>
  <c r="J51" i="168"/>
  <c r="P51" i="168"/>
  <c r="T51" i="168"/>
  <c r="J52" i="168"/>
  <c r="P52" i="168"/>
  <c r="T52" i="168"/>
  <c r="J53" i="168"/>
  <c r="P53" i="168"/>
  <c r="T53" i="168"/>
  <c r="J54" i="168"/>
  <c r="P54" i="168"/>
  <c r="T54" i="168"/>
  <c r="J55" i="168"/>
  <c r="P55" i="168"/>
  <c r="T55" i="168"/>
  <c r="J56" i="168"/>
  <c r="P56" i="168"/>
  <c r="T56" i="168"/>
  <c r="P57" i="168"/>
  <c r="T57" i="168"/>
  <c r="R12" i="168" l="1"/>
  <c r="R13" i="168" s="1"/>
  <c r="R14" i="168" s="1"/>
  <c r="R15" i="168" s="1"/>
  <c r="R16" i="168" s="1"/>
  <c r="R17" i="168" s="1"/>
  <c r="R18" i="168" s="1"/>
  <c r="R19" i="168" s="1"/>
  <c r="R20" i="168" s="1"/>
  <c r="R21" i="168" s="1"/>
  <c r="R22" i="168" s="1"/>
  <c r="R23" i="168" s="1"/>
  <c r="R24" i="168" s="1"/>
  <c r="R25" i="168" s="1"/>
  <c r="R26" i="168" s="1"/>
  <c r="R27" i="168" s="1"/>
  <c r="R28" i="168" s="1"/>
  <c r="R29" i="168" s="1"/>
  <c r="R30" i="168" s="1"/>
  <c r="R31" i="168" s="1"/>
  <c r="R32" i="168" s="1"/>
  <c r="R33" i="168" s="1"/>
  <c r="R34" i="168" s="1"/>
  <c r="R35" i="168" s="1"/>
  <c r="R36" i="168" s="1"/>
  <c r="R37" i="168" s="1"/>
  <c r="R38" i="168" s="1"/>
  <c r="R39" i="168" s="1"/>
  <c r="R40" i="168" s="1"/>
  <c r="R41" i="168" s="1"/>
  <c r="R42" i="168" s="1"/>
  <c r="R43" i="168" s="1"/>
  <c r="R44" i="168" s="1"/>
  <c r="R45" i="168" s="1"/>
  <c r="R46" i="168" s="1"/>
  <c r="R47" i="168" s="1"/>
  <c r="R48" i="168" s="1"/>
  <c r="R49" i="168" s="1"/>
  <c r="R50" i="168" s="1"/>
  <c r="R51" i="168" s="1"/>
  <c r="R52" i="168" s="1"/>
  <c r="R53" i="168" s="1"/>
  <c r="R54" i="168" s="1"/>
  <c r="R55" i="168" s="1"/>
  <c r="R56" i="168" s="1"/>
  <c r="L12" i="168"/>
  <c r="L13" i="168" s="1"/>
  <c r="L14" i="168" s="1"/>
  <c r="L15" i="168" s="1"/>
  <c r="L16" i="168" s="1"/>
  <c r="L17" i="168" s="1"/>
  <c r="L18" i="168" s="1"/>
  <c r="L19" i="168" s="1"/>
  <c r="L20" i="168" s="1"/>
  <c r="L21" i="168" s="1"/>
  <c r="L22" i="168" s="1"/>
  <c r="L23" i="168" s="1"/>
  <c r="L24" i="168" s="1"/>
  <c r="L25" i="168" s="1"/>
  <c r="L26" i="168" s="1"/>
  <c r="L27" i="168" s="1"/>
  <c r="L28" i="168" s="1"/>
  <c r="L29" i="168" s="1"/>
  <c r="L30" i="168" s="1"/>
  <c r="L31" i="168" s="1"/>
  <c r="L32" i="168" s="1"/>
  <c r="L33" i="168" s="1"/>
  <c r="L34" i="168" s="1"/>
  <c r="L35" i="168" s="1"/>
  <c r="L36" i="168" s="1"/>
  <c r="L37" i="168" s="1"/>
  <c r="L38" i="168" s="1"/>
  <c r="L39" i="168" s="1"/>
  <c r="L40" i="168" s="1"/>
  <c r="L41" i="168" s="1"/>
  <c r="L42" i="168" s="1"/>
  <c r="L43" i="168" s="1"/>
  <c r="L44" i="168" s="1"/>
  <c r="L45" i="168" s="1"/>
  <c r="L46" i="168" s="1"/>
  <c r="L47" i="168" s="1"/>
  <c r="L48" i="168" s="1"/>
  <c r="L49" i="168" s="1"/>
  <c r="L50" i="168" s="1"/>
  <c r="L51" i="168" s="1"/>
  <c r="L52" i="168" s="1"/>
  <c r="L53" i="168" s="1"/>
  <c r="L54" i="168" s="1"/>
  <c r="L55" i="168" s="1"/>
  <c r="L56" i="168" s="1"/>
</calcChain>
</file>

<file path=xl/sharedStrings.xml><?xml version="1.0" encoding="utf-8"?>
<sst xmlns="http://schemas.openxmlformats.org/spreadsheetml/2006/main" count="62" uniqueCount="60">
  <si>
    <t>Importe</t>
  </si>
  <si>
    <t>Número</t>
  </si>
  <si>
    <t>Menor o igual a 0</t>
  </si>
  <si>
    <t>0-1.500</t>
  </si>
  <si>
    <t>1.500-3.000</t>
  </si>
  <si>
    <t>3.000-4.500</t>
  </si>
  <si>
    <t>4.500-6.000</t>
  </si>
  <si>
    <t>6.000-7.500</t>
  </si>
  <si>
    <t>7.500-9.000</t>
  </si>
  <si>
    <t>9.000-10.500</t>
  </si>
  <si>
    <t>10.500-12.000</t>
  </si>
  <si>
    <t>12.000-13.500</t>
  </si>
  <si>
    <t>13.500-15.000</t>
  </si>
  <si>
    <t>15.000-16.500</t>
  </si>
  <si>
    <t>16.500-18.000</t>
  </si>
  <si>
    <t>18.000-19.500</t>
  </si>
  <si>
    <t>19.500-21.000</t>
  </si>
  <si>
    <t>21.000-22.500</t>
  </si>
  <si>
    <t>22.500-24.000</t>
  </si>
  <si>
    <t>24.000-25.500</t>
  </si>
  <si>
    <t>25.500-27.000</t>
  </si>
  <si>
    <t>27.000-28.500</t>
  </si>
  <si>
    <t>28.500-30.000</t>
  </si>
  <si>
    <t>30.000-33.000</t>
  </si>
  <si>
    <t>33.000-36.000</t>
  </si>
  <si>
    <t>36.000-39.000</t>
  </si>
  <si>
    <t>39.000-42.000</t>
  </si>
  <si>
    <t>42.000-45.000</t>
  </si>
  <si>
    <t>45.000-48.000</t>
  </si>
  <si>
    <t>48.000-51.000</t>
  </si>
  <si>
    <t>51.000-54.000</t>
  </si>
  <si>
    <t>54.000-57.000</t>
  </si>
  <si>
    <t>57.000-60.000</t>
  </si>
  <si>
    <t>60.000-66.000</t>
  </si>
  <si>
    <t>66.000-72.000</t>
  </si>
  <si>
    <t>72.000-78.000</t>
  </si>
  <si>
    <t>78.000-84.000</t>
  </si>
  <si>
    <t>84.000-90.000</t>
  </si>
  <si>
    <t>90.000-96.000</t>
  </si>
  <si>
    <t>96.000-120.000</t>
  </si>
  <si>
    <t>120.000-144.000</t>
  </si>
  <si>
    <t>144.000-168.000</t>
  </si>
  <si>
    <t>168.000-192.000</t>
  </si>
  <si>
    <t>192.000-216.000</t>
  </si>
  <si>
    <t>216.000-240.000</t>
  </si>
  <si>
    <t>240.000-360.000</t>
  </si>
  <si>
    <t>360.000-480.000</t>
  </si>
  <si>
    <t>480.000-600.000</t>
  </si>
  <si>
    <t>Más de 600.000</t>
  </si>
  <si>
    <t>Declaraciones</t>
  </si>
  <si>
    <t>%</t>
  </si>
  <si>
    <t>% acumulado</t>
  </si>
  <si>
    <t>Total</t>
  </si>
  <si>
    <t xml:space="preserve"> IMPUESTO SOBRE LA RENTA DE LAS PERSONAS FÍSICAS </t>
  </si>
  <si>
    <t>Millones</t>
  </si>
  <si>
    <t>de euros</t>
  </si>
  <si>
    <r>
      <t xml:space="preserve">Tramos de base imponible            </t>
    </r>
    <r>
      <rPr>
        <b/>
        <sz val="10"/>
        <color indexed="9"/>
        <rFont val="Times New Roman"/>
        <family val="1"/>
      </rPr>
      <t>(euros)</t>
    </r>
  </si>
  <si>
    <r>
      <t xml:space="preserve">Media </t>
    </r>
    <r>
      <rPr>
        <b/>
        <sz val="10"/>
        <color indexed="9"/>
        <rFont val="Times New Roman"/>
        <family val="1"/>
      </rPr>
      <t>(euros)</t>
    </r>
  </si>
  <si>
    <r>
      <t>Cuadro IV.54</t>
    </r>
    <r>
      <rPr>
        <b/>
        <sz val="14"/>
        <rFont val="Times New Roman"/>
        <family val="1"/>
      </rPr>
      <t>. Cuota íntegra estatal.  Ejercicio 2011</t>
    </r>
  </si>
  <si>
    <t>-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</si>
</sst>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4">
    <numFmt numFmtId="164" formatCode="#,##0.0"/>
    <numFmt numFmtId="165" formatCode="0.0"/>
    <numFmt numFmtId="166" formatCode="#,###,##0.0"/>
    <numFmt numFmtId="167" formatCode="#,###,##0"/>
  </numFmts>
  <fonts count="10" x14ac:knownFonts="1">
    <font>
      <sz val="10"/>
      <name val="Arial"/>
    </font>
    <font>
      <sz val="10"/>
      <name val="Times New Roman"/>
      <family val="1"/>
    </font>
    <font>
      <b/>
      <sz val="12"/>
      <name val="Times New Roman"/>
      <family val="1"/>
    </font>
    <font>
      <sz val="8"/>
      <name val="Arial"/>
      <family val="2"/>
    </font>
    <font>
      <b/>
      <u/>
      <sz val="16"/>
      <name val="Times New Roman"/>
      <family val="1"/>
    </font>
    <font>
      <b/>
      <i/>
      <sz val="14"/>
      <name val="Times New Roman"/>
      <family val="1"/>
    </font>
    <font>
      <b/>
      <sz val="14"/>
      <name val="Times New Roman"/>
      <family val="1"/>
    </font>
    <font>
      <b/>
      <sz val="12"/>
      <color indexed="9"/>
      <name val="Times New Roman"/>
      <family val="1"/>
    </font>
    <font>
      <sz val="12"/>
      <name val="Times New Roman"/>
      <family val="1"/>
    </font>
    <font>
      <b/>
      <sz val="10"/>
      <color indexed="9"/>
      <name val="Times New Roman"/>
      <family val="1"/>
    </font>
  </fonts>
  <fills count="4">
    <fill>
      <patternFill patternType="none"/>
    </fill>
    <fill>
      <patternFill patternType="gray125"/>
    </fill>
    <fill>
      <patternFill patternType="solid">
        <fgColor indexed="23"/>
        <bgColor indexed="64"/>
      </patternFill>
    </fill>
    <fill>
      <patternFill patternType="solid">
        <fgColor indexed="55"/>
        <bgColor indexed="64"/>
      </patternFill>
    </fill>
  </fills>
  <borders count="3">
    <border>
      <left/>
      <right/>
      <top/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22"/>
      </bottom>
      <diagonal/>
    </border>
  </borders>
  <cellStyleXfs count="1">
    <xf numFmtId="0" fontId="0" fillId="0" borderId="0"/>
  </cellStyleXfs>
  <cellXfs count="47">
    <xf numFmtId="0" fontId="0" fillId="0" borderId="0" xfId="0"/>
    <xf numFmtId="0" fontId="1" fillId="0" borderId="0" xfId="0" applyFont="1"/>
    <xf numFmtId="0" fontId="1" fillId="0" borderId="0" xfId="0" applyFont="1" applyBorder="1"/>
    <xf numFmtId="0" fontId="0" fillId="0" borderId="0" xfId="0" applyFill="1" applyBorder="1"/>
    <xf numFmtId="0" fontId="1" fillId="0" borderId="0" xfId="0" applyFont="1" applyFill="1" applyBorder="1"/>
    <xf numFmtId="0" fontId="1" fillId="0" borderId="0" xfId="0" applyFont="1" applyFill="1"/>
    <xf numFmtId="165" fontId="1" fillId="0" borderId="0" xfId="0" applyNumberFormat="1" applyFont="1"/>
    <xf numFmtId="0" fontId="2" fillId="0" borderId="0" xfId="0" applyFont="1" applyFill="1" applyBorder="1" applyAlignment="1" applyProtection="1">
      <alignment horizontal="center" vertical="center" wrapText="1"/>
    </xf>
    <xf numFmtId="0" fontId="2" fillId="0" borderId="0" xfId="0" applyFont="1" applyFill="1" applyBorder="1" applyAlignment="1">
      <alignment horizontal="center" vertical="center"/>
    </xf>
    <xf numFmtId="0" fontId="7" fillId="2" borderId="0" xfId="0" applyFont="1" applyFill="1" applyBorder="1" applyAlignment="1">
      <alignment horizontal="center"/>
    </xf>
    <xf numFmtId="0" fontId="7" fillId="2" borderId="0" xfId="0" applyFont="1" applyFill="1" applyBorder="1" applyAlignment="1">
      <alignment horizontal="center" vertical="top"/>
    </xf>
    <xf numFmtId="0" fontId="8" fillId="0" borderId="0" xfId="0" applyFont="1" applyFill="1" applyBorder="1" applyAlignment="1" applyProtection="1">
      <alignment horizontal="centerContinuous" vertical="center"/>
    </xf>
    <xf numFmtId="3" fontId="8" fillId="0" borderId="0" xfId="0" applyNumberFormat="1" applyFont="1" applyBorder="1" applyAlignment="1">
      <alignment horizontal="right" vertical="center" indent="1"/>
    </xf>
    <xf numFmtId="164" fontId="8" fillId="0" borderId="0" xfId="0" applyNumberFormat="1" applyFont="1" applyBorder="1" applyAlignment="1">
      <alignment horizontal="right" vertical="center" indent="1"/>
    </xf>
    <xf numFmtId="0" fontId="8" fillId="0" borderId="2" xfId="0" applyFont="1" applyFill="1" applyBorder="1" applyAlignment="1" applyProtection="1">
      <alignment horizontal="centerContinuous" vertical="center"/>
    </xf>
    <xf numFmtId="3" fontId="8" fillId="0" borderId="2" xfId="0" applyNumberFormat="1" applyFont="1" applyBorder="1" applyAlignment="1">
      <alignment horizontal="right" vertical="center" indent="1"/>
    </xf>
    <xf numFmtId="164" fontId="8" fillId="0" borderId="2" xfId="0" applyNumberFormat="1" applyFont="1" applyBorder="1" applyAlignment="1">
      <alignment horizontal="right" vertical="center" indent="1"/>
    </xf>
    <xf numFmtId="16" fontId="8" fillId="0" borderId="0" xfId="0" quotePrefix="1" applyNumberFormat="1" applyFont="1" applyFill="1" applyBorder="1" applyAlignment="1" applyProtection="1">
      <alignment horizontal="centerContinuous" vertical="center"/>
    </xf>
    <xf numFmtId="0" fontId="8" fillId="0" borderId="0" xfId="0" quotePrefix="1" applyFont="1" applyFill="1" applyBorder="1" applyAlignment="1" applyProtection="1">
      <alignment horizontal="centerContinuous" vertical="center"/>
    </xf>
    <xf numFmtId="0" fontId="8" fillId="0" borderId="2" xfId="0" quotePrefix="1" applyFont="1" applyFill="1" applyBorder="1" applyAlignment="1" applyProtection="1">
      <alignment horizontal="centerContinuous" vertical="center"/>
    </xf>
    <xf numFmtId="0" fontId="2" fillId="0" borderId="1" xfId="0" applyFont="1" applyFill="1" applyBorder="1" applyAlignment="1" applyProtection="1">
      <alignment horizontal="centerContinuous" vertical="center"/>
    </xf>
    <xf numFmtId="3" fontId="2" fillId="0" borderId="1" xfId="0" applyNumberFormat="1" applyFont="1" applyFill="1" applyBorder="1" applyAlignment="1" applyProtection="1">
      <alignment horizontal="right" vertical="center" indent="1"/>
    </xf>
    <xf numFmtId="0" fontId="2" fillId="0" borderId="0" xfId="0" applyFont="1" applyFill="1" applyBorder="1" applyAlignment="1" applyProtection="1">
      <alignment horizontal="centerContinuous" vertical="center"/>
    </xf>
    <xf numFmtId="0" fontId="2" fillId="0" borderId="0" xfId="0" applyFont="1" applyFill="1" applyBorder="1" applyAlignment="1">
      <alignment vertical="center"/>
    </xf>
    <xf numFmtId="0" fontId="2" fillId="0" borderId="0" xfId="0" applyFont="1" applyFill="1" applyBorder="1" applyAlignment="1" applyProtection="1">
      <alignment horizontal="center" vertical="center"/>
    </xf>
    <xf numFmtId="166" fontId="8" fillId="0" borderId="0" xfId="0" applyNumberFormat="1" applyFont="1" applyFill="1" applyBorder="1" applyAlignment="1">
      <alignment horizontal="right" vertical="center" indent="1"/>
    </xf>
    <xf numFmtId="2" fontId="8" fillId="0" borderId="0" xfId="0" applyNumberFormat="1" applyFont="1" applyBorder="1" applyAlignment="1" applyProtection="1">
      <alignment horizontal="right" vertical="center" indent="1"/>
    </xf>
    <xf numFmtId="3" fontId="8" fillId="0" borderId="0" xfId="0" applyNumberFormat="1" applyFont="1" applyBorder="1" applyAlignment="1" applyProtection="1">
      <alignment horizontal="right" vertical="center" indent="1"/>
    </xf>
    <xf numFmtId="165" fontId="8" fillId="0" borderId="0" xfId="0" applyNumberFormat="1" applyFont="1" applyBorder="1" applyAlignment="1" applyProtection="1">
      <alignment horizontal="right" vertical="center" indent="1"/>
    </xf>
    <xf numFmtId="166" fontId="8" fillId="0" borderId="2" xfId="0" applyNumberFormat="1" applyFont="1" applyFill="1" applyBorder="1" applyAlignment="1">
      <alignment horizontal="right" vertical="center" indent="1"/>
    </xf>
    <xf numFmtId="2" fontId="8" fillId="0" borderId="2" xfId="0" applyNumberFormat="1" applyFont="1" applyBorder="1" applyAlignment="1" applyProtection="1">
      <alignment horizontal="right" vertical="center" indent="1"/>
    </xf>
    <xf numFmtId="165" fontId="8" fillId="0" borderId="2" xfId="0" applyNumberFormat="1" applyFont="1" applyBorder="1" applyAlignment="1" applyProtection="1">
      <alignment horizontal="right" vertical="center" indent="1"/>
    </xf>
    <xf numFmtId="3" fontId="8" fillId="0" borderId="2" xfId="0" applyNumberFormat="1" applyFont="1" applyBorder="1" applyAlignment="1" applyProtection="1">
      <alignment horizontal="right" vertical="center" indent="1"/>
    </xf>
    <xf numFmtId="167" fontId="2" fillId="0" borderId="1" xfId="0" applyNumberFormat="1" applyFont="1" applyFill="1" applyBorder="1" applyAlignment="1">
      <alignment horizontal="right" vertical="center" indent="1"/>
    </xf>
    <xf numFmtId="2" fontId="2" fillId="0" borderId="1" xfId="0" applyNumberFormat="1" applyFont="1" applyFill="1" applyBorder="1" applyAlignment="1" applyProtection="1">
      <alignment horizontal="right" vertical="center" indent="1"/>
    </xf>
    <xf numFmtId="9" fontId="2" fillId="0" borderId="1" xfId="0" applyNumberFormat="1" applyFont="1" applyFill="1" applyBorder="1" applyAlignment="1" applyProtection="1">
      <alignment horizontal="right" vertical="center" indent="1"/>
    </xf>
    <xf numFmtId="164" fontId="2" fillId="0" borderId="1" xfId="0" applyNumberFormat="1" applyFont="1" applyBorder="1" applyAlignment="1">
      <alignment horizontal="right" vertical="center" indent="1"/>
    </xf>
    <xf numFmtId="3" fontId="2" fillId="0" borderId="1" xfId="0" applyNumberFormat="1" applyFont="1" applyBorder="1" applyAlignment="1" applyProtection="1">
      <alignment horizontal="right" vertical="center" indent="1"/>
    </xf>
    <xf numFmtId="0" fontId="7" fillId="2" borderId="0" xfId="0" applyFont="1" applyFill="1" applyBorder="1" applyAlignment="1">
      <alignment horizontal="center" vertical="center"/>
    </xf>
    <xf numFmtId="0" fontId="7" fillId="3" borderId="0" xfId="0" applyFont="1" applyFill="1" applyBorder="1" applyAlignment="1" applyProtection="1">
      <alignment horizontal="center" vertical="center"/>
    </xf>
    <xf numFmtId="0" fontId="7" fillId="2" borderId="0" xfId="0" applyFont="1" applyFill="1" applyBorder="1" applyAlignment="1">
      <alignment horizontal="center" vertical="center" wrapText="1"/>
    </xf>
    <xf numFmtId="0" fontId="6" fillId="0" borderId="0" xfId="0" applyFont="1" applyFill="1" applyBorder="1" applyAlignment="1">
      <alignment horizontal="center" wrapText="1"/>
    </xf>
    <xf numFmtId="0" fontId="4" fillId="0" borderId="0" xfId="0" applyFont="1" applyFill="1" applyAlignment="1">
      <alignment horizontal="center" vertical="center"/>
    </xf>
    <xf numFmtId="0" fontId="7" fillId="2" borderId="0" xfId="0" applyFont="1" applyFill="1" applyBorder="1" applyAlignment="1" applyProtection="1">
      <alignment horizontal="center" vertical="center"/>
    </xf>
    <xf numFmtId="0" fontId="7" fillId="2" borderId="0" xfId="0" applyFont="1" applyFill="1" applyBorder="1" applyAlignment="1" applyProtection="1">
      <alignment horizontal="center" vertical="center" wrapText="1"/>
    </xf>
    <xf numFmtId="0" fontId="5" fillId="0" borderId="0" xfId="0" applyFont="1" applyFill="1" applyBorder="1" applyAlignment="1">
      <alignment horizontal="center" wrapText="1"/>
    </xf>
    <xf numFmtId="3" fontId="8" fillId="0" borderId="0" xfId="0" applyNumberFormat="1" applyFont="1" applyBorder="1" applyAlignment="1" applyProtection="1">
      <alignment horizontal="right" vertical="center" indent="2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Hoja37" enableFormatConditionsCalculation="0">
    <tabColor indexed="22"/>
  </sheetPr>
  <dimension ref="E1:Y57"/>
  <sheetViews>
    <sheetView showGridLines="0" showRowColHeaders="0" tabSelected="1" zoomScale="80" workbookViewId="0">
      <selection activeCell="F1" sqref="F1:T1"/>
    </sheetView>
  </sheetViews>
  <sheetFormatPr baseColWidth="10" defaultRowHeight="12.75" x14ac:dyDescent="0.2"/>
  <cols>
    <col min="1" max="5" width="11.42578125" style="1" customWidth="1"/>
    <col min="6" max="6" width="17.7109375" style="1" customWidth="1"/>
    <col min="7" max="7" width="0.5703125" style="1" customWidth="1"/>
    <col min="8" max="8" width="14.28515625" style="1" customWidth="1"/>
    <col min="9" max="9" width="0.5703125" style="1" customWidth="1"/>
    <col min="10" max="10" width="8.7109375" style="1" customWidth="1"/>
    <col min="11" max="11" width="0.5703125" style="1" customWidth="1"/>
    <col min="12" max="12" width="14.28515625" style="1" customWidth="1"/>
    <col min="13" max="13" width="0.5703125" style="1" customWidth="1"/>
    <col min="14" max="14" width="14.28515625" style="1" customWidth="1"/>
    <col min="15" max="15" width="0.5703125" style="1" customWidth="1"/>
    <col min="16" max="16" width="8.7109375" style="1" customWidth="1"/>
    <col min="17" max="17" width="0.5703125" style="1" customWidth="1"/>
    <col min="18" max="18" width="14.28515625" style="1" customWidth="1"/>
    <col min="19" max="19" width="0.5703125" style="1" customWidth="1"/>
    <col min="20" max="20" width="10.7109375" style="1" customWidth="1"/>
    <col min="21" max="16384" width="11.42578125" style="1"/>
  </cols>
  <sheetData>
    <row r="1" spans="5:25" ht="30" customHeight="1" x14ac:dyDescent="0.2">
      <c r="E1" s="5"/>
      <c r="F1" s="42" t="s">
        <v>53</v>
      </c>
      <c r="G1" s="42"/>
      <c r="H1" s="42"/>
      <c r="I1" s="42"/>
      <c r="J1" s="42"/>
      <c r="K1" s="42"/>
      <c r="L1" s="42"/>
      <c r="M1" s="42"/>
      <c r="N1" s="42"/>
      <c r="O1" s="42"/>
      <c r="P1" s="42"/>
      <c r="Q1" s="42"/>
      <c r="R1" s="42"/>
      <c r="S1" s="42"/>
      <c r="T1" s="42"/>
      <c r="U1" s="5"/>
      <c r="V1" s="5"/>
      <c r="W1" s="5"/>
      <c r="X1" s="5"/>
      <c r="Y1" s="5"/>
    </row>
    <row r="2" spans="5:25" ht="14.1" customHeight="1" x14ac:dyDescent="0.2">
      <c r="E2" s="4"/>
      <c r="F2" s="4"/>
      <c r="G2" s="4"/>
      <c r="H2" s="4"/>
      <c r="I2" s="4"/>
      <c r="J2" s="4"/>
      <c r="K2" s="4"/>
      <c r="L2" s="4"/>
      <c r="M2" s="4"/>
      <c r="N2" s="4"/>
      <c r="O2" s="4"/>
      <c r="P2" s="4"/>
      <c r="Q2" s="4"/>
      <c r="R2" s="4"/>
      <c r="S2" s="4"/>
      <c r="T2" s="4"/>
      <c r="U2" s="5"/>
      <c r="V2" s="5"/>
      <c r="W2" s="5"/>
      <c r="X2" s="5"/>
      <c r="Y2" s="5"/>
    </row>
    <row r="3" spans="5:25" ht="20.100000000000001" customHeight="1" x14ac:dyDescent="0.35">
      <c r="E3" s="4"/>
      <c r="F3" s="45" t="s">
        <v>58</v>
      </c>
      <c r="G3" s="45"/>
      <c r="H3" s="41"/>
      <c r="I3" s="41"/>
      <c r="J3" s="41"/>
      <c r="K3" s="41"/>
      <c r="L3" s="41"/>
      <c r="M3" s="41"/>
      <c r="N3" s="41"/>
      <c r="O3" s="41"/>
      <c r="P3" s="41"/>
      <c r="Q3" s="41"/>
      <c r="R3" s="41"/>
      <c r="S3" s="41"/>
      <c r="T3" s="41"/>
      <c r="U3" s="5"/>
      <c r="V3" s="5"/>
      <c r="W3" s="5"/>
      <c r="X3" s="5"/>
      <c r="Y3" s="5"/>
    </row>
    <row r="4" spans="5:25" ht="14.1" customHeight="1" x14ac:dyDescent="0.2">
      <c r="E4" s="4"/>
      <c r="F4" s="3"/>
      <c r="G4" s="3"/>
      <c r="H4" s="3"/>
      <c r="I4" s="3"/>
      <c r="J4" s="3"/>
      <c r="K4" s="3"/>
      <c r="L4" s="3"/>
      <c r="M4" s="3"/>
      <c r="N4" s="3"/>
      <c r="O4" s="3"/>
      <c r="P4" s="3"/>
      <c r="Q4" s="3"/>
      <c r="R4" s="3"/>
      <c r="S4" s="3"/>
      <c r="T4" s="3"/>
      <c r="U4" s="5"/>
      <c r="V4" s="5"/>
      <c r="W4" s="5"/>
      <c r="X4" s="5"/>
      <c r="Y4" s="5"/>
    </row>
    <row r="5" spans="5:25" ht="15.95" customHeight="1" x14ac:dyDescent="0.2">
      <c r="E5" s="4"/>
      <c r="F5" s="40" t="s">
        <v>56</v>
      </c>
      <c r="G5" s="7"/>
      <c r="H5" s="39" t="s">
        <v>49</v>
      </c>
      <c r="I5" s="39"/>
      <c r="J5" s="39"/>
      <c r="K5" s="39"/>
      <c r="L5" s="39"/>
      <c r="M5" s="22"/>
      <c r="N5" s="39" t="s">
        <v>0</v>
      </c>
      <c r="O5" s="39"/>
      <c r="P5" s="39"/>
      <c r="Q5" s="39"/>
      <c r="R5" s="39"/>
      <c r="S5" s="22"/>
      <c r="T5" s="44" t="s">
        <v>57</v>
      </c>
      <c r="U5" s="5"/>
      <c r="V5" s="5"/>
      <c r="W5" s="5"/>
      <c r="X5" s="5"/>
      <c r="Y5" s="5"/>
    </row>
    <row r="6" spans="5:25" s="5" customFormat="1" ht="3.95" customHeight="1" x14ac:dyDescent="0.2">
      <c r="E6" s="4"/>
      <c r="F6" s="40"/>
      <c r="G6" s="7"/>
      <c r="H6" s="22"/>
      <c r="I6" s="22"/>
      <c r="J6" s="22"/>
      <c r="K6" s="22"/>
      <c r="L6" s="22"/>
      <c r="M6" s="22"/>
      <c r="N6" s="22"/>
      <c r="O6" s="22"/>
      <c r="P6" s="22"/>
      <c r="Q6" s="22"/>
      <c r="R6" s="22"/>
      <c r="S6" s="22"/>
      <c r="T6" s="44"/>
    </row>
    <row r="7" spans="5:25" ht="15" customHeight="1" x14ac:dyDescent="0.2">
      <c r="E7" s="4"/>
      <c r="F7" s="40"/>
      <c r="G7" s="7"/>
      <c r="H7" s="38" t="s">
        <v>1</v>
      </c>
      <c r="I7" s="8"/>
      <c r="J7" s="38" t="s">
        <v>50</v>
      </c>
      <c r="K7" s="8"/>
      <c r="L7" s="38" t="s">
        <v>51</v>
      </c>
      <c r="M7" s="23"/>
      <c r="N7" s="10" t="s">
        <v>54</v>
      </c>
      <c r="O7" s="7"/>
      <c r="P7" s="38" t="s">
        <v>50</v>
      </c>
      <c r="Q7" s="8"/>
      <c r="R7" s="43" t="s">
        <v>51</v>
      </c>
      <c r="S7" s="24"/>
      <c r="T7" s="44"/>
      <c r="U7" s="5"/>
      <c r="V7" s="5"/>
      <c r="W7" s="5"/>
      <c r="X7" s="5"/>
      <c r="Y7" s="5"/>
    </row>
    <row r="8" spans="5:25" ht="15" customHeight="1" x14ac:dyDescent="0.25">
      <c r="E8" s="4"/>
      <c r="F8" s="40"/>
      <c r="G8" s="7"/>
      <c r="H8" s="38"/>
      <c r="I8" s="8"/>
      <c r="J8" s="38"/>
      <c r="K8" s="8"/>
      <c r="L8" s="38"/>
      <c r="M8" s="23"/>
      <c r="N8" s="9" t="s">
        <v>55</v>
      </c>
      <c r="O8" s="7"/>
      <c r="P8" s="38"/>
      <c r="Q8" s="8"/>
      <c r="R8" s="43"/>
      <c r="S8" s="24"/>
      <c r="T8" s="44"/>
      <c r="U8" s="5"/>
      <c r="V8" s="5"/>
      <c r="W8" s="5"/>
      <c r="X8" s="5"/>
      <c r="Y8" s="5"/>
    </row>
    <row r="9" spans="5:25" s="2" customFormat="1" ht="3.95" customHeight="1" x14ac:dyDescent="0.2">
      <c r="E9" s="4"/>
      <c r="F9" s="7"/>
      <c r="G9" s="7"/>
      <c r="H9" s="8"/>
      <c r="I9" s="8"/>
      <c r="J9" s="8"/>
      <c r="K9" s="8"/>
      <c r="L9" s="23"/>
      <c r="M9" s="23"/>
      <c r="N9" s="7"/>
      <c r="O9" s="7"/>
      <c r="P9" s="22"/>
      <c r="Q9" s="22"/>
      <c r="R9" s="24"/>
      <c r="S9" s="24"/>
      <c r="T9" s="7"/>
      <c r="U9" s="4"/>
      <c r="V9" s="4"/>
      <c r="W9" s="4"/>
      <c r="X9" s="4"/>
      <c r="Y9" s="4"/>
    </row>
    <row r="10" spans="5:25" ht="15" customHeight="1" x14ac:dyDescent="0.2">
      <c r="E10" s="2"/>
      <c r="F10" s="11" t="s">
        <v>2</v>
      </c>
      <c r="G10" s="11"/>
      <c r="H10" s="12">
        <v>0</v>
      </c>
      <c r="I10" s="12"/>
      <c r="J10" s="25">
        <f t="shared" ref="J10:J56" si="0">+H10/H$57*100</f>
        <v>0</v>
      </c>
      <c r="K10" s="26"/>
      <c r="L10" s="25">
        <f>+J10</f>
        <v>0</v>
      </c>
      <c r="M10" s="26"/>
      <c r="N10" s="13">
        <v>0</v>
      </c>
      <c r="O10" s="12"/>
      <c r="P10" s="25">
        <f t="shared" ref="P10:P56" si="1">+N10/N$57*100</f>
        <v>0</v>
      </c>
      <c r="Q10" s="26"/>
      <c r="R10" s="25">
        <f>+P10</f>
        <v>0</v>
      </c>
      <c r="S10" s="26"/>
      <c r="T10" s="46" t="s">
        <v>59</v>
      </c>
      <c r="V10" s="6"/>
    </row>
    <row r="11" spans="5:25" ht="15" customHeight="1" x14ac:dyDescent="0.2">
      <c r="E11" s="2"/>
      <c r="F11" s="11" t="s">
        <v>3</v>
      </c>
      <c r="G11" s="11"/>
      <c r="H11" s="12">
        <v>285</v>
      </c>
      <c r="I11" s="12"/>
      <c r="J11" s="25">
        <f t="shared" si="0"/>
        <v>1.9804191442462952E-3</v>
      </c>
      <c r="K11" s="26"/>
      <c r="L11" s="25">
        <f t="shared" ref="L11:L56" si="2">+L10+J11</f>
        <v>1.9804191442462952E-3</v>
      </c>
      <c r="M11" s="26"/>
      <c r="N11" s="13">
        <v>1.7041209999999998E-2</v>
      </c>
      <c r="O11" s="12"/>
      <c r="P11" s="25">
        <f t="shared" si="1"/>
        <v>4.6920359255792729E-5</v>
      </c>
      <c r="Q11" s="26"/>
      <c r="R11" s="28">
        <f t="shared" ref="R11:R56" si="3">+R10+P11</f>
        <v>4.6920359255792729E-5</v>
      </c>
      <c r="S11" s="26"/>
      <c r="T11" s="27">
        <f t="shared" ref="T11:T57" si="4">N11*1000/H11*1000</f>
        <v>59.793719298245598</v>
      </c>
      <c r="V11" s="6"/>
    </row>
    <row r="12" spans="5:25" ht="15" customHeight="1" x14ac:dyDescent="0.2">
      <c r="E12" s="2"/>
      <c r="F12" s="11" t="s">
        <v>4</v>
      </c>
      <c r="G12" s="11"/>
      <c r="H12" s="12">
        <v>240</v>
      </c>
      <c r="I12" s="12"/>
      <c r="J12" s="25">
        <f t="shared" si="0"/>
        <v>1.6677213846284593E-3</v>
      </c>
      <c r="K12" s="26"/>
      <c r="L12" s="25">
        <f t="shared" si="2"/>
        <v>3.6481405288747546E-3</v>
      </c>
      <c r="M12" s="26"/>
      <c r="N12" s="13">
        <v>4.6639849999999997E-2</v>
      </c>
      <c r="O12" s="12"/>
      <c r="P12" s="25">
        <f t="shared" si="1"/>
        <v>1.2841567691709006E-4</v>
      </c>
      <c r="Q12" s="26"/>
      <c r="R12" s="28">
        <f t="shared" si="3"/>
        <v>1.7533603617288278E-4</v>
      </c>
      <c r="S12" s="26"/>
      <c r="T12" s="27">
        <f t="shared" si="4"/>
        <v>194.33270833333333</v>
      </c>
      <c r="V12" s="6"/>
    </row>
    <row r="13" spans="5:25" ht="15" customHeight="1" x14ac:dyDescent="0.2">
      <c r="E13" s="2"/>
      <c r="F13" s="11" t="s">
        <v>5</v>
      </c>
      <c r="G13" s="11"/>
      <c r="H13" s="12">
        <v>201</v>
      </c>
      <c r="I13" s="12"/>
      <c r="J13" s="25">
        <f t="shared" si="0"/>
        <v>1.3967166596263346E-3</v>
      </c>
      <c r="K13" s="26"/>
      <c r="L13" s="25">
        <f t="shared" si="2"/>
        <v>5.0448571885010896E-3</v>
      </c>
      <c r="M13" s="26"/>
      <c r="N13" s="13">
        <v>5.6518880000000001E-2</v>
      </c>
      <c r="O13" s="12"/>
      <c r="P13" s="25">
        <f t="shared" si="1"/>
        <v>1.5561607153101445E-4</v>
      </c>
      <c r="Q13" s="26"/>
      <c r="R13" s="28">
        <f t="shared" si="3"/>
        <v>3.3095210770389726E-4</v>
      </c>
      <c r="S13" s="26"/>
      <c r="T13" s="27">
        <f t="shared" si="4"/>
        <v>281.18845771144282</v>
      </c>
      <c r="V13" s="6"/>
    </row>
    <row r="14" spans="5:25" ht="15" customHeight="1" x14ac:dyDescent="0.2">
      <c r="E14" s="2"/>
      <c r="F14" s="14" t="s">
        <v>6</v>
      </c>
      <c r="G14" s="14"/>
      <c r="H14" s="15">
        <v>167432</v>
      </c>
      <c r="I14" s="15"/>
      <c r="J14" s="29">
        <f t="shared" si="0"/>
        <v>1.1634580286296341</v>
      </c>
      <c r="K14" s="30"/>
      <c r="L14" s="29">
        <f t="shared" si="2"/>
        <v>1.1685028858181352</v>
      </c>
      <c r="M14" s="30"/>
      <c r="N14" s="16">
        <v>8.0200168999999999</v>
      </c>
      <c r="O14" s="15"/>
      <c r="P14" s="29">
        <f t="shared" si="1"/>
        <v>2.2081887036514963E-2</v>
      </c>
      <c r="Q14" s="30"/>
      <c r="R14" s="31">
        <f t="shared" si="3"/>
        <v>2.2412839144218859E-2</v>
      </c>
      <c r="S14" s="30"/>
      <c r="T14" s="32">
        <f t="shared" si="4"/>
        <v>47.900143939031963</v>
      </c>
      <c r="V14" s="6"/>
    </row>
    <row r="15" spans="5:25" ht="15" customHeight="1" x14ac:dyDescent="0.2">
      <c r="F15" s="11" t="s">
        <v>7</v>
      </c>
      <c r="G15" s="11"/>
      <c r="H15" s="12">
        <v>485139</v>
      </c>
      <c r="I15" s="12"/>
      <c r="J15" s="25">
        <f t="shared" si="0"/>
        <v>3.3711528534052753</v>
      </c>
      <c r="K15" s="26"/>
      <c r="L15" s="25">
        <f t="shared" si="2"/>
        <v>4.5396557392234103</v>
      </c>
      <c r="M15" s="26"/>
      <c r="N15" s="13">
        <v>67.272989290000012</v>
      </c>
      <c r="O15" s="12"/>
      <c r="P15" s="25">
        <f t="shared" si="1"/>
        <v>0.18522586281712961</v>
      </c>
      <c r="Q15" s="26"/>
      <c r="R15" s="28">
        <f t="shared" si="3"/>
        <v>0.20763870196134845</v>
      </c>
      <c r="S15" s="26"/>
      <c r="T15" s="27">
        <f t="shared" si="4"/>
        <v>138.66745260636645</v>
      </c>
      <c r="V15" s="6"/>
    </row>
    <row r="16" spans="5:25" ht="15" customHeight="1" x14ac:dyDescent="0.2">
      <c r="F16" s="11" t="s">
        <v>8</v>
      </c>
      <c r="G16" s="11"/>
      <c r="H16" s="12">
        <v>649010</v>
      </c>
      <c r="I16" s="12"/>
      <c r="J16" s="25">
        <f t="shared" si="0"/>
        <v>4.5098660659904848</v>
      </c>
      <c r="K16" s="26"/>
      <c r="L16" s="25">
        <f t="shared" si="2"/>
        <v>9.0495218052138959</v>
      </c>
      <c r="M16" s="26"/>
      <c r="N16" s="13">
        <v>164.40079046</v>
      </c>
      <c r="O16" s="12"/>
      <c r="P16" s="25">
        <f t="shared" si="1"/>
        <v>0.45265237329505964</v>
      </c>
      <c r="Q16" s="26"/>
      <c r="R16" s="28">
        <f t="shared" si="3"/>
        <v>0.66029107525640807</v>
      </c>
      <c r="S16" s="26"/>
      <c r="T16" s="27">
        <f t="shared" si="4"/>
        <v>253.31010378884761</v>
      </c>
      <c r="V16" s="6"/>
    </row>
    <row r="17" spans="6:22" ht="15" customHeight="1" x14ac:dyDescent="0.2">
      <c r="F17" s="11" t="s">
        <v>9</v>
      </c>
      <c r="G17" s="11"/>
      <c r="H17" s="12">
        <v>702407</v>
      </c>
      <c r="I17" s="12"/>
      <c r="J17" s="25">
        <f t="shared" si="0"/>
        <v>4.8809132275530089</v>
      </c>
      <c r="K17" s="26"/>
      <c r="L17" s="25">
        <f t="shared" si="2"/>
        <v>13.930435032766905</v>
      </c>
      <c r="M17" s="26"/>
      <c r="N17" s="13">
        <v>275.44452429</v>
      </c>
      <c r="O17" s="12"/>
      <c r="P17" s="25">
        <f t="shared" si="1"/>
        <v>0.75839427098942669</v>
      </c>
      <c r="Q17" s="26"/>
      <c r="R17" s="28">
        <f t="shared" si="3"/>
        <v>1.4186853462458346</v>
      </c>
      <c r="S17" s="26"/>
      <c r="T17" s="27">
        <f t="shared" si="4"/>
        <v>392.14376321705225</v>
      </c>
      <c r="V17" s="6"/>
    </row>
    <row r="18" spans="6:22" ht="15" customHeight="1" x14ac:dyDescent="0.2">
      <c r="F18" s="11" t="s">
        <v>10</v>
      </c>
      <c r="G18" s="11"/>
      <c r="H18" s="12">
        <v>837204</v>
      </c>
      <c r="I18" s="12"/>
      <c r="J18" s="25">
        <f t="shared" si="0"/>
        <v>5.8175958920686854</v>
      </c>
      <c r="K18" s="26"/>
      <c r="L18" s="25">
        <f t="shared" si="2"/>
        <v>19.748030924835589</v>
      </c>
      <c r="M18" s="26"/>
      <c r="N18" s="13">
        <v>453.02312151000001</v>
      </c>
      <c r="O18" s="12"/>
      <c r="P18" s="25">
        <f t="shared" si="1"/>
        <v>1.2473297149926468</v>
      </c>
      <c r="Q18" s="26"/>
      <c r="R18" s="28">
        <f t="shared" si="3"/>
        <v>2.6660150612384816</v>
      </c>
      <c r="S18" s="26"/>
      <c r="T18" s="27">
        <f t="shared" si="4"/>
        <v>541.1143777502258</v>
      </c>
      <c r="V18" s="6"/>
    </row>
    <row r="19" spans="6:22" ht="15" customHeight="1" x14ac:dyDescent="0.2">
      <c r="F19" s="14" t="s">
        <v>11</v>
      </c>
      <c r="G19" s="14"/>
      <c r="H19" s="15">
        <v>912694</v>
      </c>
      <c r="I19" s="15"/>
      <c r="J19" s="29">
        <f t="shared" si="0"/>
        <v>6.3421637559253616</v>
      </c>
      <c r="K19" s="30"/>
      <c r="L19" s="29">
        <f t="shared" si="2"/>
        <v>26.090194680760952</v>
      </c>
      <c r="M19" s="30"/>
      <c r="N19" s="16">
        <v>617.98645653999995</v>
      </c>
      <c r="O19" s="15"/>
      <c r="P19" s="29">
        <f t="shared" si="1"/>
        <v>1.7015309685210815</v>
      </c>
      <c r="Q19" s="30"/>
      <c r="R19" s="31">
        <f t="shared" si="3"/>
        <v>4.3675460297595627</v>
      </c>
      <c r="S19" s="30"/>
      <c r="T19" s="32">
        <f t="shared" si="4"/>
        <v>677.10147819532062</v>
      </c>
      <c r="V19" s="6"/>
    </row>
    <row r="20" spans="6:22" ht="15" customHeight="1" x14ac:dyDescent="0.2">
      <c r="F20" s="11" t="s">
        <v>12</v>
      </c>
      <c r="G20" s="11"/>
      <c r="H20" s="12">
        <v>901104</v>
      </c>
      <c r="I20" s="12"/>
      <c r="J20" s="25">
        <f t="shared" si="0"/>
        <v>6.261626710726012</v>
      </c>
      <c r="K20" s="26"/>
      <c r="L20" s="25">
        <f t="shared" si="2"/>
        <v>32.351821391486965</v>
      </c>
      <c r="M20" s="26"/>
      <c r="N20" s="13">
        <v>738.70371133000003</v>
      </c>
      <c r="O20" s="12"/>
      <c r="P20" s="25">
        <f t="shared" si="1"/>
        <v>2.0339074231930132</v>
      </c>
      <c r="Q20" s="26"/>
      <c r="R20" s="28">
        <f t="shared" si="3"/>
        <v>6.401453452952576</v>
      </c>
      <c r="S20" s="26"/>
      <c r="T20" s="27">
        <f t="shared" si="4"/>
        <v>819.77630920515287</v>
      </c>
      <c r="V20" s="6"/>
    </row>
    <row r="21" spans="6:22" ht="15" customHeight="1" x14ac:dyDescent="0.2">
      <c r="F21" s="11" t="s">
        <v>13</v>
      </c>
      <c r="G21" s="11"/>
      <c r="H21" s="12">
        <v>852821</v>
      </c>
      <c r="I21" s="12"/>
      <c r="J21" s="25">
        <f t="shared" si="0"/>
        <v>5.9261159123342795</v>
      </c>
      <c r="K21" s="26"/>
      <c r="L21" s="25">
        <f t="shared" si="2"/>
        <v>38.277937303821247</v>
      </c>
      <c r="M21" s="26"/>
      <c r="N21" s="13">
        <v>825.75403940000001</v>
      </c>
      <c r="O21" s="12"/>
      <c r="P21" s="25">
        <f t="shared" si="1"/>
        <v>2.2735871564032148</v>
      </c>
      <c r="Q21" s="26"/>
      <c r="R21" s="28">
        <f t="shared" si="3"/>
        <v>8.6750406093557899</v>
      </c>
      <c r="S21" s="26"/>
      <c r="T21" s="27">
        <f t="shared" si="4"/>
        <v>968.26185025931591</v>
      </c>
      <c r="V21" s="6"/>
    </row>
    <row r="22" spans="6:22" ht="15" customHeight="1" x14ac:dyDescent="0.2">
      <c r="F22" s="11" t="s">
        <v>14</v>
      </c>
      <c r="G22" s="11"/>
      <c r="H22" s="12">
        <v>793474</v>
      </c>
      <c r="I22" s="12"/>
      <c r="J22" s="25">
        <f t="shared" si="0"/>
        <v>5.5137231581111754</v>
      </c>
      <c r="K22" s="26"/>
      <c r="L22" s="25">
        <f t="shared" si="2"/>
        <v>43.791660461932423</v>
      </c>
      <c r="M22" s="26"/>
      <c r="N22" s="13">
        <v>890.25270484999999</v>
      </c>
      <c r="O22" s="12"/>
      <c r="P22" s="25">
        <f t="shared" si="1"/>
        <v>2.4511743438407962</v>
      </c>
      <c r="Q22" s="26"/>
      <c r="R22" s="28">
        <f t="shared" si="3"/>
        <v>11.126214953196586</v>
      </c>
      <c r="S22" s="26"/>
      <c r="T22" s="27">
        <f t="shared" si="4"/>
        <v>1121.9683377779236</v>
      </c>
      <c r="V22" s="6"/>
    </row>
    <row r="23" spans="6:22" ht="15" customHeight="1" x14ac:dyDescent="0.2">
      <c r="F23" s="11" t="s">
        <v>15</v>
      </c>
      <c r="G23" s="11"/>
      <c r="H23" s="12">
        <v>773855</v>
      </c>
      <c r="I23" s="12"/>
      <c r="J23" s="25">
        <f t="shared" si="0"/>
        <v>5.3773938837569011</v>
      </c>
      <c r="K23" s="26"/>
      <c r="L23" s="25">
        <f t="shared" si="2"/>
        <v>49.169054345689325</v>
      </c>
      <c r="M23" s="26"/>
      <c r="N23" s="13">
        <v>1016.46674316</v>
      </c>
      <c r="O23" s="12"/>
      <c r="P23" s="25">
        <f t="shared" si="1"/>
        <v>2.7986853492582271</v>
      </c>
      <c r="Q23" s="26"/>
      <c r="R23" s="28">
        <f t="shared" si="3"/>
        <v>13.924900302454812</v>
      </c>
      <c r="S23" s="26"/>
      <c r="T23" s="27">
        <f t="shared" si="4"/>
        <v>1313.5105971532134</v>
      </c>
      <c r="V23" s="6"/>
    </row>
    <row r="24" spans="6:22" ht="15" customHeight="1" x14ac:dyDescent="0.2">
      <c r="F24" s="14" t="s">
        <v>16</v>
      </c>
      <c r="G24" s="14"/>
      <c r="H24" s="15">
        <v>691025</v>
      </c>
      <c r="I24" s="15"/>
      <c r="J24" s="29">
        <f t="shared" si="0"/>
        <v>4.801821540887004</v>
      </c>
      <c r="K24" s="30"/>
      <c r="L24" s="29">
        <f t="shared" si="2"/>
        <v>53.97087588657633</v>
      </c>
      <c r="M24" s="30"/>
      <c r="N24" s="16">
        <v>1036.78279352</v>
      </c>
      <c r="O24" s="15"/>
      <c r="P24" s="29">
        <f t="shared" si="1"/>
        <v>2.8546224794003936</v>
      </c>
      <c r="Q24" s="30"/>
      <c r="R24" s="31">
        <f t="shared" si="3"/>
        <v>16.779522781855206</v>
      </c>
      <c r="S24" s="30"/>
      <c r="T24" s="32">
        <f t="shared" si="4"/>
        <v>1500.3549705437576</v>
      </c>
      <c r="V24" s="6"/>
    </row>
    <row r="25" spans="6:22" ht="15" customHeight="1" x14ac:dyDescent="0.2">
      <c r="F25" s="11" t="s">
        <v>17</v>
      </c>
      <c r="G25" s="11"/>
      <c r="H25" s="12">
        <v>626552</v>
      </c>
      <c r="I25" s="12"/>
      <c r="J25" s="25">
        <f t="shared" si="0"/>
        <v>4.3538090374238765</v>
      </c>
      <c r="K25" s="26"/>
      <c r="L25" s="25">
        <f t="shared" si="2"/>
        <v>58.324684924000209</v>
      </c>
      <c r="M25" s="26"/>
      <c r="N25" s="13">
        <v>1062.8838467099999</v>
      </c>
      <c r="O25" s="12"/>
      <c r="P25" s="25">
        <f t="shared" si="1"/>
        <v>2.9264877279730799</v>
      </c>
      <c r="Q25" s="26"/>
      <c r="R25" s="28">
        <f t="shared" si="3"/>
        <v>19.706010509828285</v>
      </c>
      <c r="S25" s="26"/>
      <c r="T25" s="27">
        <f t="shared" si="4"/>
        <v>1696.4016501583267</v>
      </c>
      <c r="V25" s="6"/>
    </row>
    <row r="26" spans="6:22" ht="15" customHeight="1" x14ac:dyDescent="0.2">
      <c r="F26" s="11" t="s">
        <v>18</v>
      </c>
      <c r="G26" s="11"/>
      <c r="H26" s="12">
        <v>577140</v>
      </c>
      <c r="I26" s="12"/>
      <c r="J26" s="25">
        <f t="shared" si="0"/>
        <v>4.0104529996852873</v>
      </c>
      <c r="K26" s="26"/>
      <c r="L26" s="25">
        <f t="shared" si="2"/>
        <v>62.335137923685494</v>
      </c>
      <c r="M26" s="26"/>
      <c r="N26" s="13">
        <v>1099.1838670100001</v>
      </c>
      <c r="O26" s="12"/>
      <c r="P26" s="25">
        <f t="shared" si="1"/>
        <v>3.0264342689445587</v>
      </c>
      <c r="Q26" s="26"/>
      <c r="R26" s="28">
        <f t="shared" si="3"/>
        <v>22.732444778772845</v>
      </c>
      <c r="S26" s="26"/>
      <c r="T26" s="27">
        <f t="shared" si="4"/>
        <v>1904.5359306407461</v>
      </c>
      <c r="V26" s="6"/>
    </row>
    <row r="27" spans="6:22" ht="15" customHeight="1" x14ac:dyDescent="0.2">
      <c r="F27" s="11" t="s">
        <v>19</v>
      </c>
      <c r="G27" s="11"/>
      <c r="H27" s="12">
        <v>522335</v>
      </c>
      <c r="I27" s="12"/>
      <c r="J27" s="25">
        <f t="shared" si="0"/>
        <v>3.6296218726662755</v>
      </c>
      <c r="K27" s="26"/>
      <c r="L27" s="25">
        <f t="shared" si="2"/>
        <v>65.964759796351771</v>
      </c>
      <c r="M27" s="26"/>
      <c r="N27" s="13">
        <v>1101.5918581800001</v>
      </c>
      <c r="O27" s="12"/>
      <c r="P27" s="25">
        <f t="shared" si="1"/>
        <v>3.0330643034773872</v>
      </c>
      <c r="Q27" s="26"/>
      <c r="R27" s="28">
        <f t="shared" si="3"/>
        <v>25.765509082250233</v>
      </c>
      <c r="S27" s="26"/>
      <c r="T27" s="27">
        <f t="shared" si="4"/>
        <v>2108.9757687690853</v>
      </c>
      <c r="V27" s="6"/>
    </row>
    <row r="28" spans="6:22" ht="15" customHeight="1" x14ac:dyDescent="0.2">
      <c r="F28" s="11" t="s">
        <v>20</v>
      </c>
      <c r="G28" s="11"/>
      <c r="H28" s="12">
        <v>474327</v>
      </c>
      <c r="I28" s="12"/>
      <c r="J28" s="25">
        <f t="shared" si="0"/>
        <v>3.2960220050277629</v>
      </c>
      <c r="K28" s="26"/>
      <c r="L28" s="25">
        <f t="shared" si="2"/>
        <v>69.260781801379537</v>
      </c>
      <c r="M28" s="26"/>
      <c r="N28" s="13">
        <v>1096.5784327000001</v>
      </c>
      <c r="O28" s="12"/>
      <c r="P28" s="25">
        <f t="shared" si="1"/>
        <v>3.0192606049944892</v>
      </c>
      <c r="Q28" s="26"/>
      <c r="R28" s="28">
        <f t="shared" si="3"/>
        <v>28.784769687244722</v>
      </c>
      <c r="S28" s="26"/>
      <c r="T28" s="27">
        <f t="shared" si="4"/>
        <v>2311.861717127636</v>
      </c>
      <c r="V28" s="6"/>
    </row>
    <row r="29" spans="6:22" ht="15" customHeight="1" x14ac:dyDescent="0.2">
      <c r="F29" s="14" t="s">
        <v>21</v>
      </c>
      <c r="G29" s="14"/>
      <c r="H29" s="15">
        <v>425249</v>
      </c>
      <c r="I29" s="15"/>
      <c r="J29" s="29">
        <f t="shared" si="0"/>
        <v>2.9549868795494483</v>
      </c>
      <c r="K29" s="30"/>
      <c r="L29" s="29">
        <f t="shared" si="2"/>
        <v>72.215768680928988</v>
      </c>
      <c r="M29" s="30"/>
      <c r="N29" s="16">
        <v>1067.6293851299999</v>
      </c>
      <c r="O29" s="15"/>
      <c r="P29" s="29">
        <f t="shared" si="1"/>
        <v>2.9395538405043244</v>
      </c>
      <c r="Q29" s="30"/>
      <c r="R29" s="31">
        <f t="shared" si="3"/>
        <v>31.724323527749046</v>
      </c>
      <c r="S29" s="30"/>
      <c r="T29" s="32">
        <f t="shared" si="4"/>
        <v>2510.5982262862462</v>
      </c>
      <c r="V29" s="6"/>
    </row>
    <row r="30" spans="6:22" ht="15" customHeight="1" x14ac:dyDescent="0.2">
      <c r="F30" s="11" t="s">
        <v>22</v>
      </c>
      <c r="G30" s="11"/>
      <c r="H30" s="12">
        <v>401660</v>
      </c>
      <c r="I30" s="12"/>
      <c r="J30" s="25">
        <f t="shared" si="0"/>
        <v>2.7910707139577786</v>
      </c>
      <c r="K30" s="26"/>
      <c r="L30" s="25">
        <f t="shared" si="2"/>
        <v>75.006839394886768</v>
      </c>
      <c r="M30" s="26"/>
      <c r="N30" s="13">
        <v>1090.6001945599999</v>
      </c>
      <c r="O30" s="12"/>
      <c r="P30" s="25">
        <f t="shared" si="1"/>
        <v>3.0028004427615556</v>
      </c>
      <c r="Q30" s="26"/>
      <c r="R30" s="28">
        <f t="shared" si="3"/>
        <v>34.727123970510604</v>
      </c>
      <c r="S30" s="26"/>
      <c r="T30" s="27">
        <f t="shared" si="4"/>
        <v>2715.2322724692522</v>
      </c>
      <c r="V30" s="6"/>
    </row>
    <row r="31" spans="6:22" ht="15" customHeight="1" x14ac:dyDescent="0.2">
      <c r="F31" s="11" t="s">
        <v>23</v>
      </c>
      <c r="G31" s="11"/>
      <c r="H31" s="12">
        <v>704716</v>
      </c>
      <c r="I31" s="12"/>
      <c r="J31" s="25">
        <f t="shared" si="0"/>
        <v>4.8969580970409554</v>
      </c>
      <c r="K31" s="26"/>
      <c r="L31" s="25">
        <f t="shared" si="2"/>
        <v>79.903797491927719</v>
      </c>
      <c r="M31" s="26"/>
      <c r="N31" s="13">
        <v>2121.0476594199999</v>
      </c>
      <c r="O31" s="12"/>
      <c r="P31" s="25">
        <f t="shared" si="1"/>
        <v>5.8399795659254652</v>
      </c>
      <c r="Q31" s="26"/>
      <c r="R31" s="28">
        <f t="shared" si="3"/>
        <v>40.567103536436072</v>
      </c>
      <c r="S31" s="26"/>
      <c r="T31" s="27">
        <f t="shared" si="4"/>
        <v>3009.7906950033771</v>
      </c>
      <c r="V31" s="6"/>
    </row>
    <row r="32" spans="6:22" ht="15" customHeight="1" x14ac:dyDescent="0.2">
      <c r="F32" s="11" t="s">
        <v>24</v>
      </c>
      <c r="G32" s="11"/>
      <c r="H32" s="12">
        <v>583884</v>
      </c>
      <c r="I32" s="12"/>
      <c r="J32" s="25">
        <f t="shared" si="0"/>
        <v>4.057315970593347</v>
      </c>
      <c r="K32" s="26"/>
      <c r="L32" s="25">
        <f t="shared" si="2"/>
        <v>83.96111346252107</v>
      </c>
      <c r="M32" s="26"/>
      <c r="N32" s="13">
        <v>1994.74498513</v>
      </c>
      <c r="O32" s="12"/>
      <c r="P32" s="25">
        <f t="shared" si="1"/>
        <v>5.4922245149253213</v>
      </c>
      <c r="Q32" s="26"/>
      <c r="R32" s="28">
        <f t="shared" si="3"/>
        <v>46.059328051361391</v>
      </c>
      <c r="S32" s="26"/>
      <c r="T32" s="27">
        <f t="shared" si="4"/>
        <v>3416.337808759959</v>
      </c>
      <c r="V32" s="6"/>
    </row>
    <row r="33" spans="6:22" ht="15" customHeight="1" x14ac:dyDescent="0.2">
      <c r="F33" s="11" t="s">
        <v>25</v>
      </c>
      <c r="G33" s="11"/>
      <c r="H33" s="12">
        <v>416936</v>
      </c>
      <c r="I33" s="12"/>
      <c r="J33" s="25">
        <f t="shared" si="0"/>
        <v>2.8972211800893799</v>
      </c>
      <c r="K33" s="26"/>
      <c r="L33" s="25">
        <f t="shared" si="2"/>
        <v>86.858334642610444</v>
      </c>
      <c r="M33" s="26"/>
      <c r="N33" s="13">
        <v>1622.92387921</v>
      </c>
      <c r="O33" s="12"/>
      <c r="P33" s="25">
        <f t="shared" si="1"/>
        <v>4.4684721012966788</v>
      </c>
      <c r="Q33" s="26"/>
      <c r="R33" s="28">
        <f t="shared" si="3"/>
        <v>50.527800152658067</v>
      </c>
      <c r="S33" s="26"/>
      <c r="T33" s="27">
        <f t="shared" si="4"/>
        <v>3892.5011973300457</v>
      </c>
      <c r="V33" s="6"/>
    </row>
    <row r="34" spans="6:22" ht="15" customHeight="1" x14ac:dyDescent="0.2">
      <c r="F34" s="14" t="s">
        <v>26</v>
      </c>
      <c r="G34" s="14"/>
      <c r="H34" s="15">
        <v>305772</v>
      </c>
      <c r="I34" s="15"/>
      <c r="J34" s="29">
        <f t="shared" si="0"/>
        <v>2.1247604300858884</v>
      </c>
      <c r="K34" s="30"/>
      <c r="L34" s="29">
        <f t="shared" si="2"/>
        <v>88.983095072696329</v>
      </c>
      <c r="M34" s="30"/>
      <c r="N34" s="16">
        <v>1339.5960798800002</v>
      </c>
      <c r="O34" s="15"/>
      <c r="P34" s="29">
        <f t="shared" si="1"/>
        <v>3.6883724410192249</v>
      </c>
      <c r="Q34" s="30"/>
      <c r="R34" s="31">
        <f t="shared" si="3"/>
        <v>54.216172593677292</v>
      </c>
      <c r="S34" s="30"/>
      <c r="T34" s="32">
        <f t="shared" si="4"/>
        <v>4381.0292632418932</v>
      </c>
      <c r="V34" s="6"/>
    </row>
    <row r="35" spans="6:22" ht="15" customHeight="1" x14ac:dyDescent="0.2">
      <c r="F35" s="11" t="s">
        <v>27</v>
      </c>
      <c r="G35" s="11"/>
      <c r="H35" s="12">
        <v>232629</v>
      </c>
      <c r="I35" s="12"/>
      <c r="J35" s="25">
        <f t="shared" si="0"/>
        <v>1.6165014916030576</v>
      </c>
      <c r="K35" s="26"/>
      <c r="L35" s="25">
        <f t="shared" si="2"/>
        <v>90.599596564299389</v>
      </c>
      <c r="M35" s="26"/>
      <c r="N35" s="13">
        <v>1134.7746235999998</v>
      </c>
      <c r="O35" s="12"/>
      <c r="P35" s="25">
        <f t="shared" si="1"/>
        <v>3.124427961023247</v>
      </c>
      <c r="Q35" s="26"/>
      <c r="R35" s="28">
        <f t="shared" si="3"/>
        <v>57.340600554700536</v>
      </c>
      <c r="S35" s="26"/>
      <c r="T35" s="27">
        <f t="shared" si="4"/>
        <v>4878.0445413082625</v>
      </c>
      <c r="V35" s="6"/>
    </row>
    <row r="36" spans="6:22" ht="15" customHeight="1" x14ac:dyDescent="0.2">
      <c r="F36" s="11" t="s">
        <v>28</v>
      </c>
      <c r="G36" s="11"/>
      <c r="H36" s="12">
        <v>186184</v>
      </c>
      <c r="I36" s="12"/>
      <c r="J36" s="25">
        <f t="shared" si="0"/>
        <v>1.2937626594819376</v>
      </c>
      <c r="K36" s="26"/>
      <c r="L36" s="25">
        <f t="shared" si="2"/>
        <v>91.893359223781331</v>
      </c>
      <c r="M36" s="26"/>
      <c r="N36" s="13">
        <v>1002.1268499700001</v>
      </c>
      <c r="O36" s="12"/>
      <c r="P36" s="25">
        <f t="shared" si="1"/>
        <v>2.7592026517171204</v>
      </c>
      <c r="Q36" s="26"/>
      <c r="R36" s="28">
        <f t="shared" si="3"/>
        <v>60.099803206417654</v>
      </c>
      <c r="S36" s="26"/>
      <c r="T36" s="27">
        <f t="shared" si="4"/>
        <v>5382.4541849460757</v>
      </c>
      <c r="V36" s="6"/>
    </row>
    <row r="37" spans="6:22" ht="15" customHeight="1" x14ac:dyDescent="0.2">
      <c r="F37" s="11" t="s">
        <v>29</v>
      </c>
      <c r="G37" s="11"/>
      <c r="H37" s="12">
        <v>153088</v>
      </c>
      <c r="I37" s="12"/>
      <c r="J37" s="25">
        <f t="shared" si="0"/>
        <v>1.0637838805416733</v>
      </c>
      <c r="K37" s="26"/>
      <c r="L37" s="25">
        <f t="shared" si="2"/>
        <v>92.957143104323009</v>
      </c>
      <c r="M37" s="26"/>
      <c r="N37" s="13">
        <v>900.56330815000001</v>
      </c>
      <c r="O37" s="12"/>
      <c r="P37" s="25">
        <f t="shared" si="1"/>
        <v>2.4795630093745205</v>
      </c>
      <c r="Q37" s="26"/>
      <c r="R37" s="28">
        <f t="shared" si="3"/>
        <v>62.579366215792177</v>
      </c>
      <c r="S37" s="26"/>
      <c r="T37" s="27">
        <f t="shared" si="4"/>
        <v>5882.6512081286583</v>
      </c>
      <c r="V37" s="6"/>
    </row>
    <row r="38" spans="6:22" ht="15" customHeight="1" x14ac:dyDescent="0.2">
      <c r="F38" s="11" t="s">
        <v>30</v>
      </c>
      <c r="G38" s="11"/>
      <c r="H38" s="12">
        <v>127391</v>
      </c>
      <c r="I38" s="12"/>
      <c r="J38" s="25">
        <f t="shared" si="0"/>
        <v>0.88521956212168351</v>
      </c>
      <c r="K38" s="26"/>
      <c r="L38" s="25">
        <f t="shared" si="2"/>
        <v>93.842362666444686</v>
      </c>
      <c r="M38" s="26"/>
      <c r="N38" s="13">
        <v>812.79183263000004</v>
      </c>
      <c r="O38" s="12"/>
      <c r="P38" s="25">
        <f t="shared" si="1"/>
        <v>2.2378977072152599</v>
      </c>
      <c r="Q38" s="26"/>
      <c r="R38" s="28">
        <f t="shared" si="3"/>
        <v>64.817263923007431</v>
      </c>
      <c r="S38" s="26"/>
      <c r="T38" s="27">
        <f t="shared" si="4"/>
        <v>6380.2924274870284</v>
      </c>
      <c r="V38" s="6"/>
    </row>
    <row r="39" spans="6:22" ht="15" customHeight="1" x14ac:dyDescent="0.2">
      <c r="F39" s="14" t="s">
        <v>31</v>
      </c>
      <c r="G39" s="14"/>
      <c r="H39" s="15">
        <v>107319</v>
      </c>
      <c r="I39" s="15"/>
      <c r="J39" s="29">
        <f t="shared" si="0"/>
        <v>0.74574246365392338</v>
      </c>
      <c r="K39" s="30"/>
      <c r="L39" s="29">
        <f t="shared" si="2"/>
        <v>94.588105130098612</v>
      </c>
      <c r="M39" s="30"/>
      <c r="N39" s="16">
        <v>740.26893488999997</v>
      </c>
      <c r="O39" s="15"/>
      <c r="P39" s="29">
        <f t="shared" si="1"/>
        <v>2.0382170263110329</v>
      </c>
      <c r="Q39" s="30"/>
      <c r="R39" s="31">
        <f t="shared" si="3"/>
        <v>66.855480949318462</v>
      </c>
      <c r="S39" s="30"/>
      <c r="T39" s="32">
        <f t="shared" si="4"/>
        <v>6897.8366821345699</v>
      </c>
      <c r="V39" s="6"/>
    </row>
    <row r="40" spans="6:22" ht="15" customHeight="1" x14ac:dyDescent="0.2">
      <c r="F40" s="11" t="s">
        <v>32</v>
      </c>
      <c r="G40" s="11"/>
      <c r="H40" s="12">
        <v>90645</v>
      </c>
      <c r="I40" s="12"/>
      <c r="J40" s="25">
        <f t="shared" si="0"/>
        <v>0.62987752045686118</v>
      </c>
      <c r="K40" s="26"/>
      <c r="L40" s="25">
        <f t="shared" si="2"/>
        <v>95.21798265055547</v>
      </c>
      <c r="M40" s="26"/>
      <c r="N40" s="13">
        <v>674.66729326999996</v>
      </c>
      <c r="O40" s="12"/>
      <c r="P40" s="25">
        <f t="shared" si="1"/>
        <v>1.8575929630795975</v>
      </c>
      <c r="Q40" s="26"/>
      <c r="R40" s="28">
        <f t="shared" si="3"/>
        <v>68.713073912398059</v>
      </c>
      <c r="S40" s="26"/>
      <c r="T40" s="27">
        <f t="shared" si="4"/>
        <v>7442.9620306690931</v>
      </c>
      <c r="V40" s="6"/>
    </row>
    <row r="41" spans="6:22" ht="15" customHeight="1" x14ac:dyDescent="0.2">
      <c r="F41" s="11" t="s">
        <v>33</v>
      </c>
      <c r="G41" s="11"/>
      <c r="H41" s="12">
        <v>143374</v>
      </c>
      <c r="I41" s="12"/>
      <c r="J41" s="25">
        <f t="shared" si="0"/>
        <v>0.99628285749883627</v>
      </c>
      <c r="K41" s="26"/>
      <c r="L41" s="25">
        <f t="shared" si="2"/>
        <v>96.214265508054311</v>
      </c>
      <c r="M41" s="26"/>
      <c r="N41" s="13">
        <v>1184.0898257200001</v>
      </c>
      <c r="O41" s="12"/>
      <c r="P41" s="25">
        <f t="shared" si="1"/>
        <v>3.260209809861589</v>
      </c>
      <c r="Q41" s="26"/>
      <c r="R41" s="28">
        <f t="shared" si="3"/>
        <v>71.973283722259652</v>
      </c>
      <c r="S41" s="26"/>
      <c r="T41" s="27">
        <f t="shared" si="4"/>
        <v>8258.7486275056854</v>
      </c>
      <c r="V41" s="6"/>
    </row>
    <row r="42" spans="6:22" ht="15" customHeight="1" x14ac:dyDescent="0.2">
      <c r="F42" s="11" t="s">
        <v>34</v>
      </c>
      <c r="G42" s="11"/>
      <c r="H42" s="12">
        <v>108196</v>
      </c>
      <c r="I42" s="12"/>
      <c r="J42" s="25">
        <f t="shared" si="0"/>
        <v>0.75183659554691984</v>
      </c>
      <c r="K42" s="26"/>
      <c r="L42" s="25">
        <f t="shared" si="2"/>
        <v>96.96610210360123</v>
      </c>
      <c r="M42" s="26"/>
      <c r="N42" s="13">
        <v>1017.55914196</v>
      </c>
      <c r="O42" s="12"/>
      <c r="P42" s="25">
        <f t="shared" si="1"/>
        <v>2.8016931018853355</v>
      </c>
      <c r="Q42" s="26"/>
      <c r="R42" s="28">
        <f t="shared" si="3"/>
        <v>74.774976824144986</v>
      </c>
      <c r="S42" s="26"/>
      <c r="T42" s="27">
        <f t="shared" si="4"/>
        <v>9404.7759802580495</v>
      </c>
      <c r="V42" s="6"/>
    </row>
    <row r="43" spans="6:22" ht="15" customHeight="1" x14ac:dyDescent="0.2">
      <c r="F43" s="11" t="s">
        <v>35</v>
      </c>
      <c r="G43" s="11"/>
      <c r="H43" s="12">
        <v>81260</v>
      </c>
      <c r="I43" s="12"/>
      <c r="J43" s="25">
        <f t="shared" si="0"/>
        <v>0.56466266547878574</v>
      </c>
      <c r="K43" s="26"/>
      <c r="L43" s="25">
        <f t="shared" si="2"/>
        <v>97.530764769080022</v>
      </c>
      <c r="M43" s="26"/>
      <c r="N43" s="13">
        <v>856.36620220000009</v>
      </c>
      <c r="O43" s="12"/>
      <c r="P43" s="25">
        <f t="shared" si="1"/>
        <v>2.3578730537175967</v>
      </c>
      <c r="Q43" s="26"/>
      <c r="R43" s="28">
        <f t="shared" si="3"/>
        <v>77.132849877862583</v>
      </c>
      <c r="S43" s="26"/>
      <c r="T43" s="27">
        <f t="shared" si="4"/>
        <v>10538.594661580113</v>
      </c>
      <c r="V43" s="6"/>
    </row>
    <row r="44" spans="6:22" ht="15" customHeight="1" x14ac:dyDescent="0.2">
      <c r="F44" s="14" t="s">
        <v>36</v>
      </c>
      <c r="G44" s="14"/>
      <c r="H44" s="15">
        <v>61991</v>
      </c>
      <c r="I44" s="15"/>
      <c r="J44" s="29">
        <f t="shared" si="0"/>
        <v>0.43076548481042842</v>
      </c>
      <c r="K44" s="30"/>
      <c r="L44" s="29">
        <f t="shared" si="2"/>
        <v>97.961530253890444</v>
      </c>
      <c r="M44" s="30"/>
      <c r="N44" s="16">
        <v>722.87602759000004</v>
      </c>
      <c r="O44" s="15"/>
      <c r="P44" s="29">
        <f t="shared" si="1"/>
        <v>1.9903283224561603</v>
      </c>
      <c r="Q44" s="30"/>
      <c r="R44" s="31">
        <f t="shared" si="3"/>
        <v>79.123178200318748</v>
      </c>
      <c r="S44" s="30"/>
      <c r="T44" s="32">
        <f t="shared" si="4"/>
        <v>11660.983490990629</v>
      </c>
      <c r="V44" s="6"/>
    </row>
    <row r="45" spans="6:22" ht="15" customHeight="1" x14ac:dyDescent="0.2">
      <c r="F45" s="11" t="s">
        <v>37</v>
      </c>
      <c r="G45" s="11"/>
      <c r="H45" s="12">
        <v>47507</v>
      </c>
      <c r="I45" s="12"/>
      <c r="J45" s="25">
        <f t="shared" si="0"/>
        <v>0.33011849924810088</v>
      </c>
      <c r="K45" s="26"/>
      <c r="L45" s="25">
        <f t="shared" si="2"/>
        <v>98.291648753138546</v>
      </c>
      <c r="M45" s="26"/>
      <c r="N45" s="13">
        <v>605.99157455</v>
      </c>
      <c r="O45" s="12"/>
      <c r="P45" s="25">
        <f t="shared" si="1"/>
        <v>1.6685048998204648</v>
      </c>
      <c r="Q45" s="26"/>
      <c r="R45" s="28">
        <f t="shared" si="3"/>
        <v>80.79168310013921</v>
      </c>
      <c r="S45" s="26"/>
      <c r="T45" s="27">
        <f t="shared" si="4"/>
        <v>12755.837551308228</v>
      </c>
      <c r="V45" s="6"/>
    </row>
    <row r="46" spans="6:22" ht="15" customHeight="1" x14ac:dyDescent="0.2">
      <c r="F46" s="11" t="s">
        <v>38</v>
      </c>
      <c r="G46" s="11"/>
      <c r="H46" s="12">
        <v>36665</v>
      </c>
      <c r="I46" s="12"/>
      <c r="J46" s="25">
        <f t="shared" si="0"/>
        <v>0.25477918569751024</v>
      </c>
      <c r="K46" s="26"/>
      <c r="L46" s="25">
        <f t="shared" si="2"/>
        <v>98.546427938836061</v>
      </c>
      <c r="M46" s="26"/>
      <c r="N46" s="13">
        <v>508.09171687999998</v>
      </c>
      <c r="O46" s="12"/>
      <c r="P46" s="25">
        <f t="shared" si="1"/>
        <v>1.3989526501288423</v>
      </c>
      <c r="Q46" s="26"/>
      <c r="R46" s="28">
        <f t="shared" si="3"/>
        <v>82.190635750268058</v>
      </c>
      <c r="S46" s="26"/>
      <c r="T46" s="27">
        <f t="shared" si="4"/>
        <v>13857.676718396289</v>
      </c>
      <c r="V46" s="6"/>
    </row>
    <row r="47" spans="6:22" ht="15" customHeight="1" x14ac:dyDescent="0.2">
      <c r="F47" s="11" t="s">
        <v>39</v>
      </c>
      <c r="G47" s="11"/>
      <c r="H47" s="12">
        <v>86412</v>
      </c>
      <c r="I47" s="12"/>
      <c r="J47" s="25">
        <f t="shared" si="0"/>
        <v>0.6004630845354767</v>
      </c>
      <c r="K47" s="26"/>
      <c r="L47" s="25">
        <f t="shared" si="2"/>
        <v>99.146891023371538</v>
      </c>
      <c r="M47" s="26"/>
      <c r="N47" s="13">
        <v>1405.9108474500001</v>
      </c>
      <c r="O47" s="12"/>
      <c r="P47" s="25">
        <f t="shared" si="1"/>
        <v>3.8709599872291944</v>
      </c>
      <c r="Q47" s="26"/>
      <c r="R47" s="28">
        <f t="shared" si="3"/>
        <v>86.061595737497257</v>
      </c>
      <c r="S47" s="26"/>
      <c r="T47" s="27">
        <f t="shared" si="4"/>
        <v>16269.85658762672</v>
      </c>
      <c r="V47" s="6"/>
    </row>
    <row r="48" spans="6:22" ht="15" customHeight="1" x14ac:dyDescent="0.2">
      <c r="F48" s="11" t="s">
        <v>40</v>
      </c>
      <c r="G48" s="11"/>
      <c r="H48" s="12">
        <v>41667</v>
      </c>
      <c r="I48" s="12"/>
      <c r="J48" s="25">
        <f t="shared" si="0"/>
        <v>0.28953727888880837</v>
      </c>
      <c r="K48" s="26"/>
      <c r="L48" s="25">
        <f t="shared" si="2"/>
        <v>99.436428302260353</v>
      </c>
      <c r="M48" s="26"/>
      <c r="N48" s="13">
        <v>859.56830169000011</v>
      </c>
      <c r="O48" s="12"/>
      <c r="P48" s="25">
        <f t="shared" si="1"/>
        <v>2.3666895437698634</v>
      </c>
      <c r="Q48" s="26"/>
      <c r="R48" s="28">
        <f t="shared" si="3"/>
        <v>88.428285281267122</v>
      </c>
      <c r="S48" s="26"/>
      <c r="T48" s="27">
        <f t="shared" si="4"/>
        <v>20629.474204766364</v>
      </c>
      <c r="V48" s="6"/>
    </row>
    <row r="49" spans="6:22" ht="15" customHeight="1" x14ac:dyDescent="0.2">
      <c r="F49" s="14" t="s">
        <v>41</v>
      </c>
      <c r="G49" s="14"/>
      <c r="H49" s="15">
        <v>23075</v>
      </c>
      <c r="I49" s="15"/>
      <c r="J49" s="29">
        <f t="shared" si="0"/>
        <v>0.16034446229292373</v>
      </c>
      <c r="K49" s="30"/>
      <c r="L49" s="29">
        <f t="shared" si="2"/>
        <v>99.596772764553279</v>
      </c>
      <c r="M49" s="30"/>
      <c r="N49" s="16">
        <v>578.23514410000007</v>
      </c>
      <c r="O49" s="15"/>
      <c r="P49" s="29">
        <f t="shared" si="1"/>
        <v>1.5920818237376972</v>
      </c>
      <c r="Q49" s="30"/>
      <c r="R49" s="31">
        <f t="shared" si="3"/>
        <v>90.020367105004823</v>
      </c>
      <c r="S49" s="30"/>
      <c r="T49" s="32">
        <f t="shared" si="4"/>
        <v>25058.944489707479</v>
      </c>
      <c r="V49" s="6"/>
    </row>
    <row r="50" spans="6:22" ht="15" customHeight="1" x14ac:dyDescent="0.2">
      <c r="F50" s="11" t="s">
        <v>42</v>
      </c>
      <c r="G50" s="11"/>
      <c r="H50" s="12">
        <v>14265</v>
      </c>
      <c r="I50" s="12"/>
      <c r="J50" s="25">
        <f t="shared" si="0"/>
        <v>9.9125189798854041E-2</v>
      </c>
      <c r="K50" s="26"/>
      <c r="L50" s="25">
        <f t="shared" si="2"/>
        <v>99.695897954352134</v>
      </c>
      <c r="M50" s="26"/>
      <c r="N50" s="13">
        <v>421.30747925999998</v>
      </c>
      <c r="O50" s="12"/>
      <c r="P50" s="25">
        <f t="shared" si="1"/>
        <v>1.1600055561800862</v>
      </c>
      <c r="Q50" s="26"/>
      <c r="R50" s="28">
        <f t="shared" si="3"/>
        <v>91.180372661184904</v>
      </c>
      <c r="S50" s="26"/>
      <c r="T50" s="27">
        <f t="shared" si="4"/>
        <v>29534.348353312304</v>
      </c>
      <c r="V50" s="6"/>
    </row>
    <row r="51" spans="6:22" ht="15" customHeight="1" x14ac:dyDescent="0.2">
      <c r="F51" s="17" t="s">
        <v>43</v>
      </c>
      <c r="G51" s="17"/>
      <c r="H51" s="12">
        <v>9664</v>
      </c>
      <c r="I51" s="12"/>
      <c r="J51" s="25">
        <f t="shared" si="0"/>
        <v>6.7153581087705957E-2</v>
      </c>
      <c r="K51" s="26"/>
      <c r="L51" s="25">
        <f t="shared" si="2"/>
        <v>99.763051535439843</v>
      </c>
      <c r="M51" s="26"/>
      <c r="N51" s="13">
        <v>329.05933755000001</v>
      </c>
      <c r="O51" s="12"/>
      <c r="P51" s="25">
        <f t="shared" si="1"/>
        <v>0.90601443995579933</v>
      </c>
      <c r="Q51" s="26"/>
      <c r="R51" s="28">
        <f t="shared" si="3"/>
        <v>92.086387101140701</v>
      </c>
      <c r="S51" s="26"/>
      <c r="T51" s="27">
        <f t="shared" si="4"/>
        <v>34050.014233236754</v>
      </c>
      <c r="V51" s="6"/>
    </row>
    <row r="52" spans="6:22" ht="15" customHeight="1" x14ac:dyDescent="0.2">
      <c r="F52" s="18" t="s">
        <v>44</v>
      </c>
      <c r="G52" s="18"/>
      <c r="H52" s="12">
        <v>6364</v>
      </c>
      <c r="I52" s="12"/>
      <c r="J52" s="25">
        <f t="shared" si="0"/>
        <v>4.4222412049064637E-2</v>
      </c>
      <c r="K52" s="26"/>
      <c r="L52" s="25">
        <f t="shared" si="2"/>
        <v>99.807273947488909</v>
      </c>
      <c r="M52" s="26"/>
      <c r="N52" s="13">
        <v>243.19620798</v>
      </c>
      <c r="O52" s="12"/>
      <c r="P52" s="25">
        <f t="shared" si="1"/>
        <v>0.66960347581351831</v>
      </c>
      <c r="Q52" s="26"/>
      <c r="R52" s="28">
        <f t="shared" si="3"/>
        <v>92.755990576954218</v>
      </c>
      <c r="S52" s="26"/>
      <c r="T52" s="27">
        <f t="shared" si="4"/>
        <v>38214.363290383408</v>
      </c>
      <c r="V52" s="6"/>
    </row>
    <row r="53" spans="6:22" ht="15" customHeight="1" x14ac:dyDescent="0.2">
      <c r="F53" s="18" t="s">
        <v>45</v>
      </c>
      <c r="G53" s="18"/>
      <c r="H53" s="12">
        <v>14486</v>
      </c>
      <c r="I53" s="12"/>
      <c r="J53" s="25">
        <f t="shared" si="0"/>
        <v>0.10066088324053274</v>
      </c>
      <c r="K53" s="26"/>
      <c r="L53" s="25">
        <f t="shared" si="2"/>
        <v>99.907934830729445</v>
      </c>
      <c r="M53" s="26"/>
      <c r="N53" s="13">
        <v>707.65815659000009</v>
      </c>
      <c r="O53" s="12"/>
      <c r="P53" s="25">
        <f t="shared" si="1"/>
        <v>1.9484282476123957</v>
      </c>
      <c r="Q53" s="26"/>
      <c r="R53" s="28">
        <f t="shared" si="3"/>
        <v>94.704418824566616</v>
      </c>
      <c r="S53" s="26"/>
      <c r="T53" s="27">
        <f t="shared" si="4"/>
        <v>48851.177453403296</v>
      </c>
      <c r="V53" s="6"/>
    </row>
    <row r="54" spans="6:22" ht="15" customHeight="1" x14ac:dyDescent="0.2">
      <c r="F54" s="19" t="s">
        <v>46</v>
      </c>
      <c r="G54" s="19"/>
      <c r="H54" s="15">
        <v>5140</v>
      </c>
      <c r="I54" s="15"/>
      <c r="J54" s="29">
        <f t="shared" si="0"/>
        <v>3.5717032987459499E-2</v>
      </c>
      <c r="K54" s="30"/>
      <c r="L54" s="29">
        <f t="shared" si="2"/>
        <v>99.943651863716909</v>
      </c>
      <c r="M54" s="30"/>
      <c r="N54" s="16">
        <v>361.02853189000001</v>
      </c>
      <c r="O54" s="15"/>
      <c r="P54" s="29">
        <f t="shared" si="1"/>
        <v>0.99403671557772144</v>
      </c>
      <c r="Q54" s="30"/>
      <c r="R54" s="31">
        <f t="shared" si="3"/>
        <v>95.698455540144337</v>
      </c>
      <c r="S54" s="30"/>
      <c r="T54" s="32">
        <f t="shared" si="4"/>
        <v>70239.013986381324</v>
      </c>
      <c r="V54" s="6"/>
    </row>
    <row r="55" spans="6:22" ht="15" customHeight="1" x14ac:dyDescent="0.2">
      <c r="F55" s="18" t="s">
        <v>47</v>
      </c>
      <c r="G55" s="18"/>
      <c r="H55" s="12">
        <v>2477</v>
      </c>
      <c r="I55" s="12"/>
      <c r="J55" s="25">
        <f t="shared" si="0"/>
        <v>1.7212274457186223E-2</v>
      </c>
      <c r="K55" s="26"/>
      <c r="L55" s="25">
        <f t="shared" si="2"/>
        <v>99.960864138174088</v>
      </c>
      <c r="M55" s="26"/>
      <c r="N55" s="13">
        <v>223.1844572</v>
      </c>
      <c r="O55" s="12"/>
      <c r="P55" s="25">
        <f t="shared" si="1"/>
        <v>0.61450418791465489</v>
      </c>
      <c r="Q55" s="26"/>
      <c r="R55" s="28">
        <f t="shared" si="3"/>
        <v>96.312959728058999</v>
      </c>
      <c r="S55" s="26"/>
      <c r="T55" s="27">
        <f t="shared" si="4"/>
        <v>90102.727977392002</v>
      </c>
      <c r="V55" s="6"/>
    </row>
    <row r="56" spans="6:22" ht="15" customHeight="1" x14ac:dyDescent="0.2">
      <c r="F56" s="18" t="s">
        <v>48</v>
      </c>
      <c r="G56" s="18"/>
      <c r="H56" s="12">
        <v>5632</v>
      </c>
      <c r="I56" s="12"/>
      <c r="J56" s="25">
        <f t="shared" si="0"/>
        <v>3.9135861825947839E-2</v>
      </c>
      <c r="K56" s="26"/>
      <c r="L56" s="25">
        <f t="shared" si="2"/>
        <v>100.00000000000004</v>
      </c>
      <c r="M56" s="26"/>
      <c r="N56" s="13">
        <v>1339.1122435799998</v>
      </c>
      <c r="O56" s="12"/>
      <c r="P56" s="25">
        <f t="shared" si="1"/>
        <v>3.6870402719410311</v>
      </c>
      <c r="Q56" s="26"/>
      <c r="R56" s="28">
        <f t="shared" si="3"/>
        <v>100.00000000000003</v>
      </c>
      <c r="S56" s="26"/>
      <c r="T56" s="27">
        <f t="shared" si="4"/>
        <v>237768.50915838065</v>
      </c>
      <c r="V56" s="6"/>
    </row>
    <row r="57" spans="6:22" ht="15.95" customHeight="1" x14ac:dyDescent="0.2">
      <c r="F57" s="20" t="s">
        <v>52</v>
      </c>
      <c r="G57" s="20"/>
      <c r="H57" s="21">
        <v>14390893</v>
      </c>
      <c r="I57" s="21"/>
      <c r="J57" s="33">
        <f>SUM(J10:J56)</f>
        <v>100.00000000000004</v>
      </c>
      <c r="K57" s="34"/>
      <c r="L57" s="35"/>
      <c r="M57" s="35"/>
      <c r="N57" s="36">
        <v>36319.436317819993</v>
      </c>
      <c r="O57" s="21"/>
      <c r="P57" s="33">
        <f>SUM(P10:P56)</f>
        <v>100.00000000000003</v>
      </c>
      <c r="Q57" s="34"/>
      <c r="R57" s="35"/>
      <c r="S57" s="35"/>
      <c r="T57" s="37">
        <f t="shared" si="4"/>
        <v>2523.779192703329</v>
      </c>
      <c r="V57" s="6"/>
    </row>
  </sheetData>
  <mergeCells count="11">
    <mergeCell ref="T5:T8"/>
    <mergeCell ref="F1:T1"/>
    <mergeCell ref="F3:T3"/>
    <mergeCell ref="H7:H8"/>
    <mergeCell ref="L7:L8"/>
    <mergeCell ref="J7:J8"/>
    <mergeCell ref="P7:P8"/>
    <mergeCell ref="R7:R8"/>
    <mergeCell ref="H5:L5"/>
    <mergeCell ref="F5:F8"/>
    <mergeCell ref="N5:R5"/>
  </mergeCells>
  <phoneticPr fontId="3" type="noConversion"/>
  <printOptions horizontalCentered="1" verticalCentered="1"/>
  <pageMargins left="0.78740157480314965" right="0.78740157480314965" top="0.78740157480314965" bottom="0.78740157480314965" header="0" footer="0"/>
  <pageSetup paperSize="9" scale="70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1</vt:i4>
      </vt:variant>
      <vt:variant>
        <vt:lpstr>Rangos con nombre</vt:lpstr>
      </vt:variant>
      <vt:variant>
        <vt:i4>1</vt:i4>
      </vt:variant>
    </vt:vector>
  </HeadingPairs>
  <TitlesOfParts>
    <vt:vector size="2" baseType="lpstr">
      <vt:lpstr>C_IV.54</vt:lpstr>
      <vt:lpstr>C_IV.54!Área_de_impresión</vt:lpstr>
    </vt:vector>
  </TitlesOfParts>
  <Company>Me&amp;Ta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burpinan</dc:creator>
  <cp:lastModifiedBy>de Burgos del Pino, Antonio</cp:lastModifiedBy>
  <cp:lastPrinted>2014-06-05T08:23:25Z</cp:lastPrinted>
  <dcterms:created xsi:type="dcterms:W3CDTF">1996-11-27T10:00:04Z</dcterms:created>
  <dcterms:modified xsi:type="dcterms:W3CDTF">2014-06-12T09:47:37Z</dcterms:modified>
</cp:coreProperties>
</file>