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5" sheetId="169" r:id="rId1"/>
  </sheets>
  <definedNames>
    <definedName name="_xlnm.Print_Area" localSheetId="0">C_IV.55!$F$1:$T$57</definedName>
  </definedNames>
  <calcPr calcId="145621"/>
</workbook>
</file>

<file path=xl/calcChain.xml><?xml version="1.0" encoding="utf-8"?>
<calcChain xmlns="http://schemas.openxmlformats.org/spreadsheetml/2006/main">
  <c r="J10" i="169" l="1"/>
  <c r="L10" i="169" s="1"/>
  <c r="P10" i="169"/>
  <c r="R10" i="169" s="1"/>
  <c r="J11" i="169"/>
  <c r="P11" i="169"/>
  <c r="T11" i="169"/>
  <c r="J12" i="169"/>
  <c r="P12" i="169"/>
  <c r="T12" i="169"/>
  <c r="J13" i="169"/>
  <c r="P13" i="169"/>
  <c r="T13" i="169"/>
  <c r="J14" i="169"/>
  <c r="P14" i="169"/>
  <c r="T14" i="169"/>
  <c r="J15" i="169"/>
  <c r="P15" i="169"/>
  <c r="T15" i="169"/>
  <c r="J16" i="169"/>
  <c r="P16" i="169"/>
  <c r="T16" i="169"/>
  <c r="J17" i="169"/>
  <c r="P17" i="169"/>
  <c r="T17" i="169"/>
  <c r="J18" i="169"/>
  <c r="P18" i="169"/>
  <c r="T18" i="169"/>
  <c r="J19" i="169"/>
  <c r="P19" i="169"/>
  <c r="T19" i="169"/>
  <c r="J20" i="169"/>
  <c r="P20" i="169"/>
  <c r="T20" i="169"/>
  <c r="J21" i="169"/>
  <c r="P21" i="169"/>
  <c r="T21" i="169"/>
  <c r="J22" i="169"/>
  <c r="P22" i="169"/>
  <c r="T22" i="169"/>
  <c r="J23" i="169"/>
  <c r="P23" i="169"/>
  <c r="T23" i="169"/>
  <c r="J24" i="169"/>
  <c r="P24" i="169"/>
  <c r="T24" i="169"/>
  <c r="J25" i="169"/>
  <c r="P25" i="169"/>
  <c r="T25" i="169"/>
  <c r="J26" i="169"/>
  <c r="P26" i="169"/>
  <c r="T26" i="169"/>
  <c r="J27" i="169"/>
  <c r="P27" i="169"/>
  <c r="T27" i="169"/>
  <c r="J28" i="169"/>
  <c r="P28" i="169"/>
  <c r="T28" i="169"/>
  <c r="J29" i="169"/>
  <c r="P29" i="169"/>
  <c r="T29" i="169"/>
  <c r="J30" i="169"/>
  <c r="P30" i="169"/>
  <c r="T30" i="169"/>
  <c r="J31" i="169"/>
  <c r="P31" i="169"/>
  <c r="T31" i="169"/>
  <c r="J32" i="169"/>
  <c r="P32" i="169"/>
  <c r="T32" i="169"/>
  <c r="J33" i="169"/>
  <c r="P33" i="169"/>
  <c r="T33" i="169"/>
  <c r="J34" i="169"/>
  <c r="P34" i="169"/>
  <c r="T34" i="169"/>
  <c r="J35" i="169"/>
  <c r="P35" i="169"/>
  <c r="T35" i="169"/>
  <c r="J36" i="169"/>
  <c r="P36" i="169"/>
  <c r="T36" i="169"/>
  <c r="J37" i="169"/>
  <c r="P37" i="169"/>
  <c r="T37" i="169"/>
  <c r="J38" i="169"/>
  <c r="P38" i="169"/>
  <c r="T38" i="169"/>
  <c r="J39" i="169"/>
  <c r="P39" i="169"/>
  <c r="T39" i="169"/>
  <c r="J40" i="169"/>
  <c r="P40" i="169"/>
  <c r="T40" i="169"/>
  <c r="J41" i="169"/>
  <c r="P41" i="169"/>
  <c r="T41" i="169"/>
  <c r="J42" i="169"/>
  <c r="P42" i="169"/>
  <c r="T42" i="169"/>
  <c r="J43" i="169"/>
  <c r="P43" i="169"/>
  <c r="T43" i="169"/>
  <c r="J44" i="169"/>
  <c r="P44" i="169"/>
  <c r="T44" i="169"/>
  <c r="J45" i="169"/>
  <c r="P45" i="169"/>
  <c r="T45" i="169"/>
  <c r="J46" i="169"/>
  <c r="P46" i="169"/>
  <c r="T46" i="169"/>
  <c r="J47" i="169"/>
  <c r="P47" i="169"/>
  <c r="T47" i="169"/>
  <c r="J48" i="169"/>
  <c r="P48" i="169"/>
  <c r="T48" i="169"/>
  <c r="J49" i="169"/>
  <c r="P49" i="169"/>
  <c r="T49" i="169"/>
  <c r="J50" i="169"/>
  <c r="P50" i="169"/>
  <c r="T50" i="169"/>
  <c r="J51" i="169"/>
  <c r="P51" i="169"/>
  <c r="T51" i="169"/>
  <c r="J52" i="169"/>
  <c r="J57" i="169" s="1"/>
  <c r="P52" i="169"/>
  <c r="T52" i="169"/>
  <c r="J53" i="169"/>
  <c r="P53" i="169"/>
  <c r="T53" i="169"/>
  <c r="J54" i="169"/>
  <c r="P54" i="169"/>
  <c r="T54" i="169"/>
  <c r="J55" i="169"/>
  <c r="P55" i="169"/>
  <c r="T55" i="169"/>
  <c r="J56" i="169"/>
  <c r="P56" i="169"/>
  <c r="T56" i="169"/>
  <c r="T57" i="169"/>
  <c r="R11" i="169" l="1"/>
  <c r="R12" i="169" s="1"/>
  <c r="R13" i="169" s="1"/>
  <c r="R14" i="169" s="1"/>
  <c r="R15" i="169" s="1"/>
  <c r="R16" i="169" s="1"/>
  <c r="R17" i="169" s="1"/>
  <c r="R18" i="169" s="1"/>
  <c r="R19" i="169" s="1"/>
  <c r="R20" i="169" s="1"/>
  <c r="R21" i="169" s="1"/>
  <c r="R22" i="169" s="1"/>
  <c r="R23" i="169" s="1"/>
  <c r="R24" i="169" s="1"/>
  <c r="R25" i="169" s="1"/>
  <c r="R26" i="169" s="1"/>
  <c r="R27" i="169" s="1"/>
  <c r="R28" i="169" s="1"/>
  <c r="R29" i="169" s="1"/>
  <c r="R30" i="169" s="1"/>
  <c r="R31" i="169" s="1"/>
  <c r="R32" i="169" s="1"/>
  <c r="R33" i="169" s="1"/>
  <c r="R34" i="169" s="1"/>
  <c r="R35" i="169" s="1"/>
  <c r="R36" i="169" s="1"/>
  <c r="R37" i="169" s="1"/>
  <c r="R38" i="169" s="1"/>
  <c r="R39" i="169" s="1"/>
  <c r="R40" i="169" s="1"/>
  <c r="R41" i="169" s="1"/>
  <c r="R42" i="169" s="1"/>
  <c r="R43" i="169" s="1"/>
  <c r="R44" i="169" s="1"/>
  <c r="R45" i="169" s="1"/>
  <c r="R46" i="169" s="1"/>
  <c r="R47" i="169" s="1"/>
  <c r="R48" i="169" s="1"/>
  <c r="R49" i="169" s="1"/>
  <c r="R50" i="169" s="1"/>
  <c r="R51" i="169" s="1"/>
  <c r="R52" i="169" s="1"/>
  <c r="R53" i="169" s="1"/>
  <c r="R54" i="169" s="1"/>
  <c r="R55" i="169" s="1"/>
  <c r="R56" i="169" s="1"/>
  <c r="L11" i="169"/>
  <c r="L12" i="169" s="1"/>
  <c r="L13" i="169" s="1"/>
  <c r="L14" i="169" s="1"/>
  <c r="L15" i="169" s="1"/>
  <c r="L16" i="169" s="1"/>
  <c r="L17" i="169" s="1"/>
  <c r="L18" i="169" s="1"/>
  <c r="L19" i="169" s="1"/>
  <c r="L20" i="169" s="1"/>
  <c r="L21" i="169" s="1"/>
  <c r="L22" i="169" s="1"/>
  <c r="L23" i="169" s="1"/>
  <c r="L24" i="169" s="1"/>
  <c r="L25" i="169" s="1"/>
  <c r="L26" i="169" s="1"/>
  <c r="L27" i="169" s="1"/>
  <c r="L28" i="169" s="1"/>
  <c r="L29" i="169" s="1"/>
  <c r="L30" i="169" s="1"/>
  <c r="L31" i="169"/>
  <c r="L32" i="169" s="1"/>
  <c r="L33" i="169" s="1"/>
  <c r="L34" i="169" s="1"/>
  <c r="L35" i="169" s="1"/>
  <c r="L36" i="169" s="1"/>
  <c r="L37" i="169" s="1"/>
  <c r="L38" i="169" s="1"/>
  <c r="L39" i="169" s="1"/>
  <c r="L40" i="169" s="1"/>
  <c r="L41" i="169" s="1"/>
  <c r="L42" i="169" s="1"/>
  <c r="L43" i="169" s="1"/>
  <c r="L44" i="169" s="1"/>
  <c r="L45" i="169" s="1"/>
  <c r="L46" i="169" s="1"/>
  <c r="L47" i="169" s="1"/>
  <c r="L48" i="169" s="1"/>
  <c r="L49" i="169" s="1"/>
  <c r="L50" i="169" s="1"/>
  <c r="L51" i="169" s="1"/>
  <c r="L52" i="169" s="1"/>
  <c r="L53" i="169" s="1"/>
  <c r="L54" i="169" s="1"/>
  <c r="L55" i="169" s="1"/>
  <c r="L56" i="169" s="1"/>
  <c r="P57" i="169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<sst xmlns="http://schemas.openxmlformats.org/spreadsheetml/2006/main" count="62" uniqueCount="60">
  <si>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</si>
  <si>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</si>
  <si>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</si>
  <si>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</si>
  <si>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</si>
  <si>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</si>
  <si>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</si>
  <si>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</si>
  <si>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</si>
  <si>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</si>
  <si>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</si>
  <si>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</si>
  <si>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</si>
  <si>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</si>
  <si>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</si>
  <si>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</si>
  <si>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</si>
  <si>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</si>
  <si>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</si>
  <si>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</si>
  <si>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</si>
  <si>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</si>
  <si>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</si>
  <si>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</si>
  <si>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</si>
  <si>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</si>
  <si>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</si>
  <si>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</si>
  <si>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</si>
  <si>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</si>
  <si>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</si>
  <si>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</si>
  <si>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</si>
  <si>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</si>
  <si>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</si>
  <si>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</si>
  <si>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</si>
  <si>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</si>
  <si>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</si>
  <si>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</si>
  <si>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</si>
  <si>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</si>
  <si>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</si>
  <si>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</si>
  <si>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</si>
  <si>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</si>
  <si>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</si>
  <si>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</si>
  <si>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</si>
  <si>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</si>
  <si>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</si>
  <si>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</si>
  <si>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</si>
  <si>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</si>
  <si>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</si>
  <si>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</si>
  <si>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</si>
  <si>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</si>
  <si>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IV.55</t>
    </r>
    <r>
      <rPr>
        <b/>
        <sz val="14"/>
        <rFont val="Times New Roman"/>
        <family val="1"/>
      </rPr>
      <t>. Cuota íntegra autonómica.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</si>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</sst>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0</v>
      </c>
      <c r="I10" s="12"/>
      <c r="J10" s="25">
        <f t="shared" ref="J10:J56" si="0">+H10/H$57*100</f>
        <v>0</v>
      </c>
      <c r="K10" s="26"/>
      <c r="L10" s="25">
        <f>+J10</f>
        <v>0</v>
      </c>
      <c r="M10" s="26"/>
      <c r="N10" s="13">
        <v>0</v>
      </c>
      <c r="O10" s="12"/>
      <c r="P10" s="25">
        <f t="shared" ref="P10:P56" si="1">+N10/N$57*100</f>
        <v>0</v>
      </c>
      <c r="Q10" s="26"/>
      <c r="R10" s="25">
        <f>+P10</f>
        <v>0</v>
      </c>
      <c r="S10" s="26"/>
      <c r="T10" s="46" t="s">
        <v>59</v>
      </c>
      <c r="V10" s="6"/>
    </row>
    <row r="11" spans="5:25" ht="15" customHeight="1" x14ac:dyDescent="0.2">
      <c r="E11" s="2"/>
      <c r="F11" s="11" t="s">
        <v>3</v>
      </c>
      <c r="G11" s="11"/>
      <c r="H11" s="12">
        <v>285</v>
      </c>
      <c r="I11" s="12"/>
      <c r="J11" s="25">
        <f t="shared" si="0"/>
        <v>1.9804527231537645E-3</v>
      </c>
      <c r="K11" s="26"/>
      <c r="L11" s="25">
        <f t="shared" ref="L11:L56" si="2">+L10+J11</f>
        <v>1.9804527231537645E-3</v>
      </c>
      <c r="M11" s="26"/>
      <c r="N11" s="13">
        <v>1.6925159999999998E-2</v>
      </c>
      <c r="O11" s="12"/>
      <c r="P11" s="25">
        <f t="shared" si="1"/>
        <v>4.6904280890089498E-5</v>
      </c>
      <c r="Q11" s="26"/>
      <c r="R11" s="28">
        <f t="shared" ref="R11:R56" si="3">+R10+P11</f>
        <v>4.6904280890089498E-5</v>
      </c>
      <c r="S11" s="26"/>
      <c r="T11" s="27">
        <f t="shared" ref="T11:T57" si="4">N11*1000/H11*1000</f>
        <v>59.386526315789467</v>
      </c>
      <c r="V11" s="6"/>
    </row>
    <row r="12" spans="5:25" ht="15" customHeight="1" x14ac:dyDescent="0.2">
      <c r="E12" s="2"/>
      <c r="F12" s="11" t="s">
        <v>4</v>
      </c>
      <c r="G12" s="11"/>
      <c r="H12" s="12">
        <v>240</v>
      </c>
      <c r="I12" s="12"/>
      <c r="J12" s="25">
        <f t="shared" si="0"/>
        <v>1.6677496616031701E-3</v>
      </c>
      <c r="K12" s="26"/>
      <c r="L12" s="25">
        <f t="shared" si="2"/>
        <v>3.6482023847569343E-3</v>
      </c>
      <c r="M12" s="26"/>
      <c r="N12" s="13">
        <v>4.6309610000000001E-2</v>
      </c>
      <c r="O12" s="12"/>
      <c r="P12" s="25">
        <f t="shared" si="1"/>
        <v>1.2833668664582773E-4</v>
      </c>
      <c r="Q12" s="26"/>
      <c r="R12" s="28">
        <f t="shared" si="3"/>
        <v>1.7524096753591723E-4</v>
      </c>
      <c r="S12" s="26"/>
      <c r="T12" s="27">
        <f t="shared" si="4"/>
        <v>192.95670833333332</v>
      </c>
      <c r="V12" s="6"/>
    </row>
    <row r="13" spans="5:25" ht="15" customHeight="1" x14ac:dyDescent="0.2">
      <c r="E13" s="2"/>
      <c r="F13" s="11" t="s">
        <v>5</v>
      </c>
      <c r="G13" s="11"/>
      <c r="H13" s="12">
        <v>201</v>
      </c>
      <c r="I13" s="12"/>
      <c r="J13" s="25">
        <f t="shared" si="0"/>
        <v>1.396740341592655E-3</v>
      </c>
      <c r="K13" s="26"/>
      <c r="L13" s="25">
        <f t="shared" si="2"/>
        <v>5.0449427263495892E-3</v>
      </c>
      <c r="M13" s="26"/>
      <c r="N13" s="13">
        <v>5.6112199999999994E-2</v>
      </c>
      <c r="O13" s="12"/>
      <c r="P13" s="25">
        <f t="shared" si="1"/>
        <v>1.5550236394579902E-4</v>
      </c>
      <c r="Q13" s="26"/>
      <c r="R13" s="28">
        <f t="shared" si="3"/>
        <v>3.3074333148171625E-4</v>
      </c>
      <c r="S13" s="26"/>
      <c r="T13" s="27">
        <f t="shared" si="4"/>
        <v>279.1651741293532</v>
      </c>
      <c r="V13" s="6"/>
    </row>
    <row r="14" spans="5:25" ht="15" customHeight="1" x14ac:dyDescent="0.2">
      <c r="E14" s="2"/>
      <c r="F14" s="14" t="s">
        <v>6</v>
      </c>
      <c r="G14" s="14"/>
      <c r="H14" s="15">
        <v>167421</v>
      </c>
      <c r="I14" s="15"/>
      <c r="J14" s="29">
        <f t="shared" si="0"/>
        <v>1.1634013170636015</v>
      </c>
      <c r="K14" s="30"/>
      <c r="L14" s="29">
        <f t="shared" si="2"/>
        <v>1.1684462597899512</v>
      </c>
      <c r="M14" s="30"/>
      <c r="N14" s="16">
        <v>7.9846922000000005</v>
      </c>
      <c r="O14" s="15"/>
      <c r="P14" s="29">
        <f t="shared" si="1"/>
        <v>2.2127781703080308E-2</v>
      </c>
      <c r="Q14" s="30"/>
      <c r="R14" s="31">
        <f t="shared" si="3"/>
        <v>2.2458525034562023E-2</v>
      </c>
      <c r="S14" s="30"/>
      <c r="T14" s="32">
        <f t="shared" si="4"/>
        <v>47.692297859886153</v>
      </c>
      <c r="V14" s="6"/>
    </row>
    <row r="15" spans="5:25" ht="15" customHeight="1" x14ac:dyDescent="0.2">
      <c r="F15" s="11" t="s">
        <v>7</v>
      </c>
      <c r="G15" s="11"/>
      <c r="H15" s="12">
        <v>485123</v>
      </c>
      <c r="I15" s="12"/>
      <c r="J15" s="25">
        <f t="shared" si="0"/>
        <v>3.3710988295246449</v>
      </c>
      <c r="K15" s="26"/>
      <c r="L15" s="25">
        <f t="shared" si="2"/>
        <v>4.5395450893145961</v>
      </c>
      <c r="M15" s="26"/>
      <c r="N15" s="13">
        <v>66.957999400000006</v>
      </c>
      <c r="O15" s="12"/>
      <c r="P15" s="25">
        <f t="shared" si="1"/>
        <v>0.1855590618756954</v>
      </c>
      <c r="Q15" s="26"/>
      <c r="R15" s="28">
        <f t="shared" si="3"/>
        <v>0.20801758691025743</v>
      </c>
      <c r="S15" s="26"/>
      <c r="T15" s="27">
        <f t="shared" si="4"/>
        <v>138.02272701974553</v>
      </c>
      <c r="V15" s="6"/>
    </row>
    <row r="16" spans="5:25" ht="15" customHeight="1" x14ac:dyDescent="0.2">
      <c r="F16" s="11" t="s">
        <v>8</v>
      </c>
      <c r="G16" s="11"/>
      <c r="H16" s="12">
        <v>648978</v>
      </c>
      <c r="I16" s="12"/>
      <c r="J16" s="25">
        <f t="shared" si="0"/>
        <v>4.5097201661995925</v>
      </c>
      <c r="K16" s="26"/>
      <c r="L16" s="25">
        <f t="shared" si="2"/>
        <v>9.0492652555141895</v>
      </c>
      <c r="M16" s="26"/>
      <c r="N16" s="13">
        <v>163.59003193000001</v>
      </c>
      <c r="O16" s="12"/>
      <c r="P16" s="25">
        <f t="shared" si="1"/>
        <v>0.45335304413449745</v>
      </c>
      <c r="Q16" s="26"/>
      <c r="R16" s="28">
        <f t="shared" si="3"/>
        <v>0.66137063104475491</v>
      </c>
      <c r="S16" s="26"/>
      <c r="T16" s="27">
        <f t="shared" si="4"/>
        <v>252.07330900277054</v>
      </c>
      <c r="V16" s="6"/>
    </row>
    <row r="17" spans="6:22" ht="15" customHeight="1" x14ac:dyDescent="0.2">
      <c r="F17" s="11" t="s">
        <v>9</v>
      </c>
      <c r="G17" s="11"/>
      <c r="H17" s="12">
        <v>702357</v>
      </c>
      <c r="I17" s="12"/>
      <c r="J17" s="25">
        <f t="shared" si="0"/>
        <v>4.8806485378109077</v>
      </c>
      <c r="K17" s="26"/>
      <c r="L17" s="25">
        <f t="shared" si="2"/>
        <v>13.929913793325097</v>
      </c>
      <c r="M17" s="26"/>
      <c r="N17" s="13">
        <v>273.92651487000001</v>
      </c>
      <c r="O17" s="12"/>
      <c r="P17" s="25">
        <f t="shared" si="1"/>
        <v>0.75912583377089249</v>
      </c>
      <c r="Q17" s="26"/>
      <c r="R17" s="28">
        <f t="shared" si="3"/>
        <v>1.4204964648156473</v>
      </c>
      <c r="S17" s="26"/>
      <c r="T17" s="27">
        <f t="shared" si="4"/>
        <v>390.01037203302599</v>
      </c>
      <c r="V17" s="6"/>
    </row>
    <row r="18" spans="6:22" ht="15" customHeight="1" x14ac:dyDescent="0.2">
      <c r="F18" s="11" t="s">
        <v>10</v>
      </c>
      <c r="G18" s="11"/>
      <c r="H18" s="12">
        <v>837181</v>
      </c>
      <c r="I18" s="12"/>
      <c r="J18" s="25">
        <f t="shared" si="0"/>
        <v>5.8175347060441824</v>
      </c>
      <c r="K18" s="26"/>
      <c r="L18" s="25">
        <f t="shared" si="2"/>
        <v>19.74744849936928</v>
      </c>
      <c r="M18" s="26"/>
      <c r="N18" s="13">
        <v>450.38451304</v>
      </c>
      <c r="O18" s="12"/>
      <c r="P18" s="25">
        <f t="shared" si="1"/>
        <v>1.2481395572138958</v>
      </c>
      <c r="Q18" s="26"/>
      <c r="R18" s="28">
        <f t="shared" si="3"/>
        <v>2.6686360220295429</v>
      </c>
      <c r="S18" s="26"/>
      <c r="T18" s="27">
        <f t="shared" si="4"/>
        <v>537.97746609156206</v>
      </c>
      <c r="V18" s="6"/>
    </row>
    <row r="19" spans="6:22" ht="15" customHeight="1" x14ac:dyDescent="0.2">
      <c r="F19" s="14" t="s">
        <v>11</v>
      </c>
      <c r="G19" s="14"/>
      <c r="H19" s="15">
        <v>912678</v>
      </c>
      <c r="I19" s="15"/>
      <c r="J19" s="29">
        <f t="shared" si="0"/>
        <v>6.3421601068860758</v>
      </c>
      <c r="K19" s="30"/>
      <c r="L19" s="29">
        <f t="shared" si="2"/>
        <v>26.089608606255357</v>
      </c>
      <c r="M19" s="30"/>
      <c r="N19" s="16">
        <v>614.28948415999992</v>
      </c>
      <c r="O19" s="15"/>
      <c r="P19" s="29">
        <f t="shared" si="1"/>
        <v>1.7023653846030891</v>
      </c>
      <c r="Q19" s="30"/>
      <c r="R19" s="31">
        <f t="shared" si="3"/>
        <v>4.3710014066326321</v>
      </c>
      <c r="S19" s="30"/>
      <c r="T19" s="32">
        <f t="shared" si="4"/>
        <v>673.06266192457781</v>
      </c>
      <c r="V19" s="6"/>
    </row>
    <row r="20" spans="6:22" ht="15" customHeight="1" x14ac:dyDescent="0.2">
      <c r="F20" s="11" t="s">
        <v>12</v>
      </c>
      <c r="G20" s="11"/>
      <c r="H20" s="12">
        <v>901090</v>
      </c>
      <c r="I20" s="12"/>
      <c r="J20" s="25">
        <f t="shared" si="0"/>
        <v>6.2616355940583359</v>
      </c>
      <c r="K20" s="26"/>
      <c r="L20" s="25">
        <f t="shared" si="2"/>
        <v>32.351244200313694</v>
      </c>
      <c r="M20" s="26"/>
      <c r="N20" s="13">
        <v>734.08047937000003</v>
      </c>
      <c r="O20" s="12"/>
      <c r="P20" s="25">
        <f t="shared" si="1"/>
        <v>2.03433923226144</v>
      </c>
      <c r="Q20" s="26"/>
      <c r="R20" s="28">
        <f t="shared" si="3"/>
        <v>6.4053406388940726</v>
      </c>
      <c r="S20" s="26"/>
      <c r="T20" s="27">
        <f t="shared" si="4"/>
        <v>814.65833531611725</v>
      </c>
      <c r="V20" s="6"/>
    </row>
    <row r="21" spans="6:22" ht="15" customHeight="1" x14ac:dyDescent="0.2">
      <c r="F21" s="11" t="s">
        <v>13</v>
      </c>
      <c r="G21" s="11"/>
      <c r="H21" s="12">
        <v>852803</v>
      </c>
      <c r="I21" s="12"/>
      <c r="J21" s="25">
        <f t="shared" si="0"/>
        <v>5.9260913111007012</v>
      </c>
      <c r="K21" s="26"/>
      <c r="L21" s="25">
        <f t="shared" si="2"/>
        <v>38.277335511414392</v>
      </c>
      <c r="M21" s="26"/>
      <c r="N21" s="13">
        <v>820.47191553999994</v>
      </c>
      <c r="O21" s="12"/>
      <c r="P21" s="25">
        <f t="shared" si="1"/>
        <v>2.2737537009350541</v>
      </c>
      <c r="Q21" s="26"/>
      <c r="R21" s="28">
        <f t="shared" si="3"/>
        <v>8.6790943398291276</v>
      </c>
      <c r="S21" s="26"/>
      <c r="T21" s="27">
        <f t="shared" si="4"/>
        <v>962.08844896183518</v>
      </c>
      <c r="V21" s="6"/>
    </row>
    <row r="22" spans="6:22" ht="15" customHeight="1" x14ac:dyDescent="0.2">
      <c r="F22" s="11" t="s">
        <v>14</v>
      </c>
      <c r="G22" s="11"/>
      <c r="H22" s="12">
        <v>793464</v>
      </c>
      <c r="I22" s="12"/>
      <c r="J22" s="25">
        <f t="shared" si="0"/>
        <v>5.5137471562262412</v>
      </c>
      <c r="K22" s="26"/>
      <c r="L22" s="25">
        <f t="shared" si="2"/>
        <v>43.791082667640637</v>
      </c>
      <c r="M22" s="26"/>
      <c r="N22" s="13">
        <v>884.44872262000001</v>
      </c>
      <c r="O22" s="12"/>
      <c r="P22" s="25">
        <f t="shared" si="1"/>
        <v>2.4510510576354574</v>
      </c>
      <c r="Q22" s="26"/>
      <c r="R22" s="28">
        <f t="shared" si="3"/>
        <v>11.130145397464585</v>
      </c>
      <c r="S22" s="26"/>
      <c r="T22" s="27">
        <f t="shared" si="4"/>
        <v>1114.6677387001805</v>
      </c>
      <c r="V22" s="6"/>
    </row>
    <row r="23" spans="6:22" ht="15" customHeight="1" x14ac:dyDescent="0.2">
      <c r="F23" s="11" t="s">
        <v>15</v>
      </c>
      <c r="G23" s="11"/>
      <c r="H23" s="12">
        <v>773846</v>
      </c>
      <c r="I23" s="12"/>
      <c r="J23" s="25">
        <f t="shared" si="0"/>
        <v>5.3774225193040284</v>
      </c>
      <c r="K23" s="26"/>
      <c r="L23" s="25">
        <f t="shared" si="2"/>
        <v>49.168505186944664</v>
      </c>
      <c r="M23" s="26"/>
      <c r="N23" s="13">
        <v>1009.96619394</v>
      </c>
      <c r="O23" s="12"/>
      <c r="P23" s="25">
        <f t="shared" si="1"/>
        <v>2.7988945481198622</v>
      </c>
      <c r="Q23" s="26"/>
      <c r="R23" s="28">
        <f t="shared" si="3"/>
        <v>13.929039945584446</v>
      </c>
      <c r="S23" s="26"/>
      <c r="T23" s="27">
        <f t="shared" si="4"/>
        <v>1305.1255597883817</v>
      </c>
      <c r="V23" s="6"/>
    </row>
    <row r="24" spans="6:22" ht="15" customHeight="1" x14ac:dyDescent="0.2">
      <c r="F24" s="14" t="s">
        <v>16</v>
      </c>
      <c r="G24" s="14"/>
      <c r="H24" s="15">
        <v>691016</v>
      </c>
      <c r="I24" s="15"/>
      <c r="J24" s="29">
        <f t="shared" si="0"/>
        <v>4.801840417343235</v>
      </c>
      <c r="K24" s="30"/>
      <c r="L24" s="29">
        <f t="shared" si="2"/>
        <v>53.9703456042879</v>
      </c>
      <c r="M24" s="30"/>
      <c r="N24" s="16">
        <v>1030.0950665800001</v>
      </c>
      <c r="O24" s="15"/>
      <c r="P24" s="29">
        <f t="shared" si="1"/>
        <v>2.8546771992916917</v>
      </c>
      <c r="Q24" s="30"/>
      <c r="R24" s="31">
        <f t="shared" si="3"/>
        <v>16.783717144876139</v>
      </c>
      <c r="S24" s="30"/>
      <c r="T24" s="32">
        <f t="shared" si="4"/>
        <v>1490.6964043958462</v>
      </c>
      <c r="V24" s="6"/>
    </row>
    <row r="25" spans="6:22" ht="15" customHeight="1" x14ac:dyDescent="0.2">
      <c r="F25" s="11" t="s">
        <v>17</v>
      </c>
      <c r="G25" s="11"/>
      <c r="H25" s="12">
        <v>626547</v>
      </c>
      <c r="I25" s="12"/>
      <c r="J25" s="25">
        <f t="shared" si="0"/>
        <v>4.3538481134520062</v>
      </c>
      <c r="K25" s="26"/>
      <c r="L25" s="25">
        <f t="shared" si="2"/>
        <v>58.324193717739902</v>
      </c>
      <c r="M25" s="26"/>
      <c r="N25" s="13">
        <v>1056.1435540299999</v>
      </c>
      <c r="O25" s="12"/>
      <c r="P25" s="25">
        <f t="shared" si="1"/>
        <v>2.9268647338329763</v>
      </c>
      <c r="Q25" s="26"/>
      <c r="R25" s="28">
        <f t="shared" si="3"/>
        <v>19.710581878709114</v>
      </c>
      <c r="S25" s="26"/>
      <c r="T25" s="27">
        <f t="shared" si="4"/>
        <v>1685.6573473817607</v>
      </c>
      <c r="V25" s="6"/>
    </row>
    <row r="26" spans="6:22" ht="15" customHeight="1" x14ac:dyDescent="0.2">
      <c r="F26" s="11" t="s">
        <v>18</v>
      </c>
      <c r="G26" s="11"/>
      <c r="H26" s="12">
        <v>577134</v>
      </c>
      <c r="I26" s="12"/>
      <c r="J26" s="25">
        <f t="shared" si="0"/>
        <v>4.0104793049986833</v>
      </c>
      <c r="K26" s="26"/>
      <c r="L26" s="25">
        <f t="shared" si="2"/>
        <v>62.334673022738585</v>
      </c>
      <c r="M26" s="26"/>
      <c r="N26" s="13">
        <v>1092.2003936900001</v>
      </c>
      <c r="O26" s="12"/>
      <c r="P26" s="25">
        <f t="shared" si="1"/>
        <v>3.0267881694413581</v>
      </c>
      <c r="Q26" s="26"/>
      <c r="R26" s="28">
        <f t="shared" si="3"/>
        <v>22.737370048150471</v>
      </c>
      <c r="S26" s="26"/>
      <c r="T26" s="27">
        <f t="shared" si="4"/>
        <v>1892.4554673438058</v>
      </c>
      <c r="V26" s="6"/>
    </row>
    <row r="27" spans="6:22" ht="15" customHeight="1" x14ac:dyDescent="0.2">
      <c r="F27" s="11" t="s">
        <v>19</v>
      </c>
      <c r="G27" s="11"/>
      <c r="H27" s="12">
        <v>522331</v>
      </c>
      <c r="I27" s="12"/>
      <c r="J27" s="25">
        <f t="shared" si="0"/>
        <v>3.6296556187285232</v>
      </c>
      <c r="K27" s="26"/>
      <c r="L27" s="25">
        <f t="shared" si="2"/>
        <v>65.964328641467105</v>
      </c>
      <c r="M27" s="26"/>
      <c r="N27" s="13">
        <v>1094.7159210699999</v>
      </c>
      <c r="O27" s="12"/>
      <c r="P27" s="25">
        <f t="shared" si="1"/>
        <v>3.0337593887868901</v>
      </c>
      <c r="Q27" s="26"/>
      <c r="R27" s="28">
        <f t="shared" si="3"/>
        <v>25.771129436937361</v>
      </c>
      <c r="S27" s="26"/>
      <c r="T27" s="27">
        <f t="shared" si="4"/>
        <v>2095.8279732009009</v>
      </c>
      <c r="V27" s="6"/>
    </row>
    <row r="28" spans="6:22" ht="15" customHeight="1" x14ac:dyDescent="0.2">
      <c r="F28" s="11" t="s">
        <v>20</v>
      </c>
      <c r="G28" s="11"/>
      <c r="H28" s="12">
        <v>474324</v>
      </c>
      <c r="I28" s="12"/>
      <c r="J28" s="25">
        <f t="shared" si="0"/>
        <v>3.2960570437094256</v>
      </c>
      <c r="K28" s="26"/>
      <c r="L28" s="25">
        <f t="shared" si="2"/>
        <v>69.26038568517653</v>
      </c>
      <c r="M28" s="26"/>
      <c r="N28" s="13">
        <v>1089.7615575899999</v>
      </c>
      <c r="O28" s="12"/>
      <c r="P28" s="25">
        <f t="shared" si="1"/>
        <v>3.0200294827595604</v>
      </c>
      <c r="Q28" s="26"/>
      <c r="R28" s="28">
        <f t="shared" si="3"/>
        <v>28.791158919696922</v>
      </c>
      <c r="S28" s="26"/>
      <c r="T28" s="27">
        <f t="shared" si="4"/>
        <v>2297.5045698509875</v>
      </c>
      <c r="V28" s="6"/>
    </row>
    <row r="29" spans="6:22" ht="15" customHeight="1" x14ac:dyDescent="0.2">
      <c r="F29" s="14" t="s">
        <v>21</v>
      </c>
      <c r="G29" s="14"/>
      <c r="H29" s="15">
        <v>425247</v>
      </c>
      <c r="I29" s="15"/>
      <c r="J29" s="29">
        <f t="shared" si="0"/>
        <v>2.9550230847823471</v>
      </c>
      <c r="K29" s="30"/>
      <c r="L29" s="29">
        <f t="shared" si="2"/>
        <v>72.215408769958884</v>
      </c>
      <c r="M29" s="30"/>
      <c r="N29" s="16">
        <v>1061.20439736</v>
      </c>
      <c r="O29" s="15"/>
      <c r="P29" s="29">
        <f t="shared" si="1"/>
        <v>2.9408897248576436</v>
      </c>
      <c r="Q29" s="30"/>
      <c r="R29" s="31">
        <f t="shared" si="3"/>
        <v>31.732048644554567</v>
      </c>
      <c r="S29" s="30"/>
      <c r="T29" s="32">
        <f t="shared" si="4"/>
        <v>2495.5011966221987</v>
      </c>
      <c r="V29" s="6"/>
    </row>
    <row r="30" spans="6:22" ht="15" customHeight="1" x14ac:dyDescent="0.2">
      <c r="F30" s="11" t="s">
        <v>22</v>
      </c>
      <c r="G30" s="11"/>
      <c r="H30" s="12">
        <v>401657</v>
      </c>
      <c r="I30" s="12"/>
      <c r="J30" s="25">
        <f t="shared" si="0"/>
        <v>2.7910971909606022</v>
      </c>
      <c r="K30" s="26"/>
      <c r="L30" s="25">
        <f t="shared" si="2"/>
        <v>75.006505960919483</v>
      </c>
      <c r="M30" s="26"/>
      <c r="N30" s="13">
        <v>1084.2474118800001</v>
      </c>
      <c r="O30" s="12"/>
      <c r="P30" s="25">
        <f t="shared" si="1"/>
        <v>3.0047482659645222</v>
      </c>
      <c r="Q30" s="26"/>
      <c r="R30" s="28">
        <f t="shared" si="3"/>
        <v>34.736796910519089</v>
      </c>
      <c r="S30" s="26"/>
      <c r="T30" s="27">
        <f t="shared" si="4"/>
        <v>2699.4361155911638</v>
      </c>
      <c r="V30" s="6"/>
    </row>
    <row r="31" spans="6:22" ht="15" customHeight="1" x14ac:dyDescent="0.2">
      <c r="F31" s="11" t="s">
        <v>23</v>
      </c>
      <c r="G31" s="11"/>
      <c r="H31" s="12">
        <v>704716</v>
      </c>
      <c r="I31" s="12"/>
      <c r="J31" s="25">
        <f t="shared" si="0"/>
        <v>4.8970411271930825</v>
      </c>
      <c r="K31" s="26"/>
      <c r="L31" s="25">
        <f t="shared" si="2"/>
        <v>79.90354708811256</v>
      </c>
      <c r="M31" s="26"/>
      <c r="N31" s="13">
        <v>2108.4195124000003</v>
      </c>
      <c r="O31" s="12"/>
      <c r="P31" s="25">
        <f t="shared" si="1"/>
        <v>5.8430112946498092</v>
      </c>
      <c r="Q31" s="26"/>
      <c r="R31" s="28">
        <f t="shared" si="3"/>
        <v>40.579808205168902</v>
      </c>
      <c r="S31" s="26"/>
      <c r="T31" s="27">
        <f t="shared" si="4"/>
        <v>2991.8712110978045</v>
      </c>
      <c r="V31" s="6"/>
    </row>
    <row r="32" spans="6:22" ht="15" customHeight="1" x14ac:dyDescent="0.2">
      <c r="F32" s="11" t="s">
        <v>24</v>
      </c>
      <c r="G32" s="11"/>
      <c r="H32" s="12">
        <v>583884</v>
      </c>
      <c r="I32" s="12"/>
      <c r="J32" s="25">
        <f t="shared" si="0"/>
        <v>4.0573847642312728</v>
      </c>
      <c r="K32" s="26"/>
      <c r="L32" s="25">
        <f t="shared" si="2"/>
        <v>83.960931852343833</v>
      </c>
      <c r="M32" s="26"/>
      <c r="N32" s="13">
        <v>1982.6447972400001</v>
      </c>
      <c r="O32" s="12"/>
      <c r="P32" s="25">
        <f t="shared" si="1"/>
        <v>5.494454910619428</v>
      </c>
      <c r="Q32" s="26"/>
      <c r="R32" s="28">
        <f t="shared" si="3"/>
        <v>46.074263115788327</v>
      </c>
      <c r="S32" s="26"/>
      <c r="T32" s="27">
        <f t="shared" si="4"/>
        <v>3395.6141926136015</v>
      </c>
      <c r="V32" s="6"/>
    </row>
    <row r="33" spans="6:22" ht="15" customHeight="1" x14ac:dyDescent="0.2">
      <c r="F33" s="11" t="s">
        <v>25</v>
      </c>
      <c r="G33" s="11"/>
      <c r="H33" s="12">
        <v>416936</v>
      </c>
      <c r="I33" s="12"/>
      <c r="J33" s="25">
        <f t="shared" si="0"/>
        <v>2.8972703037924141</v>
      </c>
      <c r="K33" s="26"/>
      <c r="L33" s="25">
        <f t="shared" si="2"/>
        <v>86.858202156136244</v>
      </c>
      <c r="M33" s="26"/>
      <c r="N33" s="13">
        <v>1613.51651429</v>
      </c>
      <c r="O33" s="12"/>
      <c r="P33" s="25">
        <f t="shared" si="1"/>
        <v>4.471498751388836</v>
      </c>
      <c r="Q33" s="26"/>
      <c r="R33" s="28">
        <f t="shared" si="3"/>
        <v>50.545761867177163</v>
      </c>
      <c r="S33" s="26"/>
      <c r="T33" s="27">
        <f t="shared" si="4"/>
        <v>3869.9381063040855</v>
      </c>
      <c r="V33" s="6"/>
    </row>
    <row r="34" spans="6:22" ht="15" customHeight="1" x14ac:dyDescent="0.2">
      <c r="F34" s="14" t="s">
        <v>26</v>
      </c>
      <c r="G34" s="14"/>
      <c r="H34" s="15">
        <v>305771</v>
      </c>
      <c r="I34" s="15"/>
      <c r="J34" s="29">
        <f t="shared" si="0"/>
        <v>2.1247895074085954</v>
      </c>
      <c r="K34" s="30"/>
      <c r="L34" s="29">
        <f t="shared" si="2"/>
        <v>88.982991663544837</v>
      </c>
      <c r="M34" s="30"/>
      <c r="N34" s="16">
        <v>1331.8718565199999</v>
      </c>
      <c r="O34" s="15"/>
      <c r="P34" s="29">
        <f t="shared" si="1"/>
        <v>3.6909838174539598</v>
      </c>
      <c r="Q34" s="30"/>
      <c r="R34" s="31">
        <f t="shared" si="3"/>
        <v>54.236745684631124</v>
      </c>
      <c r="S34" s="30"/>
      <c r="T34" s="32">
        <f t="shared" si="4"/>
        <v>4355.782126231722</v>
      </c>
      <c r="V34" s="6"/>
    </row>
    <row r="35" spans="6:22" ht="15" customHeight="1" x14ac:dyDescent="0.2">
      <c r="F35" s="11" t="s">
        <v>27</v>
      </c>
      <c r="G35" s="11"/>
      <c r="H35" s="12">
        <v>232629</v>
      </c>
      <c r="I35" s="12"/>
      <c r="J35" s="25">
        <f t="shared" si="0"/>
        <v>1.6165289001211829</v>
      </c>
      <c r="K35" s="26"/>
      <c r="L35" s="25">
        <f t="shared" si="2"/>
        <v>90.599520563666019</v>
      </c>
      <c r="M35" s="26"/>
      <c r="N35" s="13">
        <v>1128.4175921400001</v>
      </c>
      <c r="O35" s="12"/>
      <c r="P35" s="25">
        <f t="shared" si="1"/>
        <v>3.1271560034323462</v>
      </c>
      <c r="Q35" s="26"/>
      <c r="R35" s="28">
        <f t="shared" si="3"/>
        <v>57.363901688063471</v>
      </c>
      <c r="S35" s="26"/>
      <c r="T35" s="27">
        <f t="shared" si="4"/>
        <v>4850.7176325393657</v>
      </c>
      <c r="V35" s="6"/>
    </row>
    <row r="36" spans="6:22" ht="15" customHeight="1" x14ac:dyDescent="0.2">
      <c r="F36" s="11" t="s">
        <v>28</v>
      </c>
      <c r="G36" s="11"/>
      <c r="H36" s="12">
        <v>186184</v>
      </c>
      <c r="I36" s="12"/>
      <c r="J36" s="25">
        <f t="shared" si="0"/>
        <v>1.2937845958163527</v>
      </c>
      <c r="K36" s="26"/>
      <c r="L36" s="25">
        <f t="shared" si="2"/>
        <v>91.893305159482367</v>
      </c>
      <c r="M36" s="26"/>
      <c r="N36" s="13">
        <v>996.61040885</v>
      </c>
      <c r="O36" s="12"/>
      <c r="P36" s="25">
        <f t="shared" si="1"/>
        <v>2.7618819883940442</v>
      </c>
      <c r="Q36" s="26"/>
      <c r="R36" s="28">
        <f t="shared" si="3"/>
        <v>60.125783676457516</v>
      </c>
      <c r="S36" s="26"/>
      <c r="T36" s="27">
        <f t="shared" si="4"/>
        <v>5352.8252097387531</v>
      </c>
      <c r="V36" s="6"/>
    </row>
    <row r="37" spans="6:22" ht="15" customHeight="1" x14ac:dyDescent="0.2">
      <c r="F37" s="11" t="s">
        <v>29</v>
      </c>
      <c r="G37" s="11"/>
      <c r="H37" s="12">
        <v>153087</v>
      </c>
      <c r="I37" s="12"/>
      <c r="J37" s="25">
        <f t="shared" si="0"/>
        <v>1.0637949685243522</v>
      </c>
      <c r="K37" s="26"/>
      <c r="L37" s="25">
        <f t="shared" si="2"/>
        <v>92.957100128006715</v>
      </c>
      <c r="M37" s="26"/>
      <c r="N37" s="13">
        <v>895.72748412999999</v>
      </c>
      <c r="O37" s="12"/>
      <c r="P37" s="25">
        <f t="shared" si="1"/>
        <v>2.4823076128442336</v>
      </c>
      <c r="Q37" s="26"/>
      <c r="R37" s="28">
        <f t="shared" si="3"/>
        <v>62.608091289301747</v>
      </c>
      <c r="S37" s="26"/>
      <c r="T37" s="27">
        <f t="shared" si="4"/>
        <v>5851.1009042570568</v>
      </c>
      <c r="V37" s="6"/>
    </row>
    <row r="38" spans="6:22" ht="15" customHeight="1" x14ac:dyDescent="0.2">
      <c r="F38" s="11" t="s">
        <v>30</v>
      </c>
      <c r="G38" s="11"/>
      <c r="H38" s="12">
        <v>127391</v>
      </c>
      <c r="I38" s="12"/>
      <c r="J38" s="25">
        <f t="shared" si="0"/>
        <v>0.88523457142203943</v>
      </c>
      <c r="K38" s="26"/>
      <c r="L38" s="25">
        <f t="shared" si="2"/>
        <v>93.842334699428761</v>
      </c>
      <c r="M38" s="26"/>
      <c r="N38" s="13">
        <v>808.42789760000005</v>
      </c>
      <c r="O38" s="12"/>
      <c r="P38" s="25">
        <f t="shared" si="1"/>
        <v>2.2403764093464944</v>
      </c>
      <c r="Q38" s="26"/>
      <c r="R38" s="28">
        <f t="shared" si="3"/>
        <v>64.848467698648236</v>
      </c>
      <c r="S38" s="26"/>
      <c r="T38" s="27">
        <f t="shared" si="4"/>
        <v>6346.0362003595237</v>
      </c>
      <c r="V38" s="6"/>
    </row>
    <row r="39" spans="6:22" ht="15" customHeight="1" x14ac:dyDescent="0.2">
      <c r="F39" s="14" t="s">
        <v>31</v>
      </c>
      <c r="G39" s="14"/>
      <c r="H39" s="15">
        <v>107319</v>
      </c>
      <c r="I39" s="15"/>
      <c r="J39" s="29">
        <f t="shared" si="0"/>
        <v>0.74575510805662759</v>
      </c>
      <c r="K39" s="30"/>
      <c r="L39" s="29">
        <f t="shared" si="2"/>
        <v>94.588089807485389</v>
      </c>
      <c r="M39" s="30"/>
      <c r="N39" s="16">
        <v>736.34936655999991</v>
      </c>
      <c r="O39" s="15"/>
      <c r="P39" s="29">
        <f t="shared" si="1"/>
        <v>2.0406269436962319</v>
      </c>
      <c r="Q39" s="30"/>
      <c r="R39" s="31">
        <f t="shared" si="3"/>
        <v>66.889094642344475</v>
      </c>
      <c r="S39" s="30"/>
      <c r="T39" s="32">
        <f t="shared" si="4"/>
        <v>6861.3140875334266</v>
      </c>
      <c r="V39" s="6"/>
    </row>
    <row r="40" spans="6:22" ht="15" customHeight="1" x14ac:dyDescent="0.2">
      <c r="F40" s="11" t="s">
        <v>32</v>
      </c>
      <c r="G40" s="11"/>
      <c r="H40" s="12">
        <v>90644</v>
      </c>
      <c r="I40" s="12"/>
      <c r="J40" s="25">
        <f t="shared" si="0"/>
        <v>0.62988125135982398</v>
      </c>
      <c r="K40" s="26"/>
      <c r="L40" s="25">
        <f t="shared" si="2"/>
        <v>95.217971058845208</v>
      </c>
      <c r="M40" s="26"/>
      <c r="N40" s="13">
        <v>671.25583508</v>
      </c>
      <c r="O40" s="12"/>
      <c r="P40" s="25">
        <f t="shared" si="1"/>
        <v>1.8602348360490486</v>
      </c>
      <c r="Q40" s="26"/>
      <c r="R40" s="28">
        <f t="shared" si="3"/>
        <v>68.74932947839352</v>
      </c>
      <c r="S40" s="26"/>
      <c r="T40" s="27">
        <f t="shared" si="4"/>
        <v>7405.4083566479858</v>
      </c>
      <c r="V40" s="6"/>
    </row>
    <row r="41" spans="6:22" ht="15" customHeight="1" x14ac:dyDescent="0.2">
      <c r="F41" s="11" t="s">
        <v>33</v>
      </c>
      <c r="G41" s="11"/>
      <c r="H41" s="12">
        <v>143373</v>
      </c>
      <c r="I41" s="12"/>
      <c r="J41" s="25">
        <f t="shared" si="0"/>
        <v>0.99629280097096384</v>
      </c>
      <c r="K41" s="26"/>
      <c r="L41" s="25">
        <f t="shared" si="2"/>
        <v>96.214263859816171</v>
      </c>
      <c r="M41" s="26"/>
      <c r="N41" s="13">
        <v>1178.5549511300001</v>
      </c>
      <c r="O41" s="12"/>
      <c r="P41" s="25">
        <f t="shared" si="1"/>
        <v>3.2661004369948192</v>
      </c>
      <c r="Q41" s="26"/>
      <c r="R41" s="28">
        <f t="shared" si="3"/>
        <v>72.015429915388339</v>
      </c>
      <c r="S41" s="26"/>
      <c r="T41" s="27">
        <f t="shared" si="4"/>
        <v>8220.2015102564656</v>
      </c>
      <c r="V41" s="6"/>
    </row>
    <row r="42" spans="6:22" ht="15" customHeight="1" x14ac:dyDescent="0.2">
      <c r="F42" s="11" t="s">
        <v>34</v>
      </c>
      <c r="G42" s="11"/>
      <c r="H42" s="12">
        <v>108195</v>
      </c>
      <c r="I42" s="12"/>
      <c r="J42" s="25">
        <f t="shared" si="0"/>
        <v>0.75184239432147915</v>
      </c>
      <c r="K42" s="26"/>
      <c r="L42" s="25">
        <f t="shared" si="2"/>
        <v>96.966106254137657</v>
      </c>
      <c r="M42" s="26"/>
      <c r="N42" s="13">
        <v>1013.18922599</v>
      </c>
      <c r="O42" s="12"/>
      <c r="P42" s="25">
        <f t="shared" si="1"/>
        <v>2.8078264578088081</v>
      </c>
      <c r="Q42" s="26"/>
      <c r="R42" s="28">
        <f t="shared" si="3"/>
        <v>74.823256373197154</v>
      </c>
      <c r="S42" s="26"/>
      <c r="T42" s="27">
        <f t="shared" si="4"/>
        <v>9364.4736447155592</v>
      </c>
      <c r="V42" s="6"/>
    </row>
    <row r="43" spans="6:22" ht="15" customHeight="1" x14ac:dyDescent="0.2">
      <c r="F43" s="11" t="s">
        <v>35</v>
      </c>
      <c r="G43" s="11"/>
      <c r="H43" s="12">
        <v>81260</v>
      </c>
      <c r="I43" s="12"/>
      <c r="J43" s="25">
        <f t="shared" si="0"/>
        <v>0.5646722395911401</v>
      </c>
      <c r="K43" s="26"/>
      <c r="L43" s="25">
        <f t="shared" si="2"/>
        <v>97.530778493728803</v>
      </c>
      <c r="M43" s="26"/>
      <c r="N43" s="13">
        <v>852.94957867999995</v>
      </c>
      <c r="O43" s="12"/>
      <c r="P43" s="25">
        <f t="shared" si="1"/>
        <v>2.363758252417715</v>
      </c>
      <c r="Q43" s="26"/>
      <c r="R43" s="28">
        <f t="shared" si="3"/>
        <v>77.187014625614864</v>
      </c>
      <c r="S43" s="26"/>
      <c r="T43" s="27">
        <f t="shared" si="4"/>
        <v>10496.549085404873</v>
      </c>
      <c r="V43" s="6"/>
    </row>
    <row r="44" spans="6:22" ht="15" customHeight="1" x14ac:dyDescent="0.2">
      <c r="F44" s="14" t="s">
        <v>36</v>
      </c>
      <c r="G44" s="14"/>
      <c r="H44" s="15">
        <v>61991</v>
      </c>
      <c r="I44" s="15"/>
      <c r="J44" s="29">
        <f t="shared" si="0"/>
        <v>0.43077278863517549</v>
      </c>
      <c r="K44" s="30"/>
      <c r="L44" s="29">
        <f t="shared" si="2"/>
        <v>97.961551282363985</v>
      </c>
      <c r="M44" s="30"/>
      <c r="N44" s="16">
        <v>720.21701374999998</v>
      </c>
      <c r="O44" s="15"/>
      <c r="P44" s="29">
        <f t="shared" si="1"/>
        <v>1.9959197499315486</v>
      </c>
      <c r="Q44" s="30"/>
      <c r="R44" s="31">
        <f t="shared" si="3"/>
        <v>79.182934375546409</v>
      </c>
      <c r="S44" s="30"/>
      <c r="T44" s="32">
        <f t="shared" si="4"/>
        <v>11618.089944508072</v>
      </c>
      <c r="V44" s="6"/>
    </row>
    <row r="45" spans="6:22" ht="15" customHeight="1" x14ac:dyDescent="0.2">
      <c r="F45" s="11" t="s">
        <v>37</v>
      </c>
      <c r="G45" s="11"/>
      <c r="H45" s="12">
        <v>47507</v>
      </c>
      <c r="I45" s="12"/>
      <c r="J45" s="25">
        <f t="shared" si="0"/>
        <v>0.3301240965574242</v>
      </c>
      <c r="K45" s="26"/>
      <c r="L45" s="25">
        <f t="shared" si="2"/>
        <v>98.291675378921411</v>
      </c>
      <c r="M45" s="26"/>
      <c r="N45" s="13">
        <v>603.95897873000001</v>
      </c>
      <c r="O45" s="12"/>
      <c r="P45" s="25">
        <f t="shared" si="1"/>
        <v>1.6737367082168508</v>
      </c>
      <c r="Q45" s="26"/>
      <c r="R45" s="28">
        <f t="shared" si="3"/>
        <v>80.85667108376326</v>
      </c>
      <c r="S45" s="26"/>
      <c r="T45" s="27">
        <f t="shared" si="4"/>
        <v>12713.052365546129</v>
      </c>
      <c r="V45" s="6"/>
    </row>
    <row r="46" spans="6:22" ht="15" customHeight="1" x14ac:dyDescent="0.2">
      <c r="F46" s="11" t="s">
        <v>38</v>
      </c>
      <c r="G46" s="11"/>
      <c r="H46" s="12">
        <v>36663</v>
      </c>
      <c r="I46" s="12"/>
      <c r="J46" s="25">
        <f t="shared" si="0"/>
        <v>0.25476960768065426</v>
      </c>
      <c r="K46" s="26"/>
      <c r="L46" s="25">
        <f t="shared" si="2"/>
        <v>98.546444986602069</v>
      </c>
      <c r="M46" s="26"/>
      <c r="N46" s="13">
        <v>506.55079905999997</v>
      </c>
      <c r="O46" s="12"/>
      <c r="P46" s="25">
        <f t="shared" si="1"/>
        <v>1.4037918084206897</v>
      </c>
      <c r="Q46" s="26"/>
      <c r="R46" s="28">
        <f t="shared" si="3"/>
        <v>82.260462892183952</v>
      </c>
      <c r="S46" s="26"/>
      <c r="T46" s="27">
        <f t="shared" si="4"/>
        <v>13816.403432888743</v>
      </c>
      <c r="V46" s="6"/>
    </row>
    <row r="47" spans="6:22" ht="15" customHeight="1" x14ac:dyDescent="0.2">
      <c r="F47" s="11" t="s">
        <v>39</v>
      </c>
      <c r="G47" s="11"/>
      <c r="H47" s="12">
        <v>86411</v>
      </c>
      <c r="I47" s="12"/>
      <c r="J47" s="25">
        <f t="shared" si="0"/>
        <v>0.60046631670329809</v>
      </c>
      <c r="K47" s="26"/>
      <c r="L47" s="25">
        <f t="shared" si="2"/>
        <v>99.146911303305373</v>
      </c>
      <c r="M47" s="26"/>
      <c r="N47" s="13">
        <v>1403.1511187399999</v>
      </c>
      <c r="O47" s="12"/>
      <c r="P47" s="25">
        <f t="shared" si="1"/>
        <v>3.8885182890220409</v>
      </c>
      <c r="Q47" s="26"/>
      <c r="R47" s="28">
        <f t="shared" si="3"/>
        <v>86.148981181205997</v>
      </c>
      <c r="S47" s="26"/>
      <c r="T47" s="27">
        <f t="shared" si="4"/>
        <v>16238.107633750331</v>
      </c>
      <c r="V47" s="6"/>
    </row>
    <row r="48" spans="6:22" ht="15" customHeight="1" x14ac:dyDescent="0.2">
      <c r="F48" s="11" t="s">
        <v>40</v>
      </c>
      <c r="G48" s="11"/>
      <c r="H48" s="12">
        <v>41667</v>
      </c>
      <c r="I48" s="12"/>
      <c r="J48" s="25">
        <f t="shared" si="0"/>
        <v>0.28954218812508042</v>
      </c>
      <c r="K48" s="26"/>
      <c r="L48" s="25">
        <f t="shared" si="2"/>
        <v>99.436453491430456</v>
      </c>
      <c r="M48" s="26"/>
      <c r="N48" s="13">
        <v>858.60628993</v>
      </c>
      <c r="O48" s="12"/>
      <c r="P48" s="25">
        <f t="shared" si="1"/>
        <v>2.3794345575979396</v>
      </c>
      <c r="Q48" s="26"/>
      <c r="R48" s="28">
        <f t="shared" si="3"/>
        <v>88.528415738803943</v>
      </c>
      <c r="S48" s="26"/>
      <c r="T48" s="27">
        <f t="shared" si="4"/>
        <v>20606.386107231141</v>
      </c>
      <c r="V48" s="6"/>
    </row>
    <row r="49" spans="6:22" ht="15" customHeight="1" x14ac:dyDescent="0.2">
      <c r="F49" s="14" t="s">
        <v>41</v>
      </c>
      <c r="G49" s="14"/>
      <c r="H49" s="15">
        <v>23074</v>
      </c>
      <c r="I49" s="15"/>
      <c r="J49" s="29">
        <f t="shared" si="0"/>
        <v>0.16034023204929812</v>
      </c>
      <c r="K49" s="30"/>
      <c r="L49" s="29">
        <f t="shared" si="2"/>
        <v>99.596793723479749</v>
      </c>
      <c r="M49" s="30"/>
      <c r="N49" s="16">
        <v>576.88371083000004</v>
      </c>
      <c r="O49" s="15"/>
      <c r="P49" s="29">
        <f t="shared" si="1"/>
        <v>1.5987036821919254</v>
      </c>
      <c r="Q49" s="30"/>
      <c r="R49" s="31">
        <f t="shared" si="3"/>
        <v>90.127119420995868</v>
      </c>
      <c r="S49" s="30"/>
      <c r="T49" s="32">
        <f t="shared" si="4"/>
        <v>25001.460987691775</v>
      </c>
      <c r="V49" s="6"/>
    </row>
    <row r="50" spans="6:22" ht="15" customHeight="1" x14ac:dyDescent="0.2">
      <c r="F50" s="11" t="s">
        <v>42</v>
      </c>
      <c r="G50" s="11"/>
      <c r="H50" s="12">
        <v>14264</v>
      </c>
      <c r="I50" s="12"/>
      <c r="J50" s="25">
        <f t="shared" si="0"/>
        <v>9.911992155461509E-2</v>
      </c>
      <c r="K50" s="26"/>
      <c r="L50" s="25">
        <f t="shared" si="2"/>
        <v>99.695913645034366</v>
      </c>
      <c r="M50" s="26"/>
      <c r="N50" s="13">
        <v>419.51966089999996</v>
      </c>
      <c r="O50" s="12"/>
      <c r="P50" s="25">
        <f t="shared" si="1"/>
        <v>1.1626045493081718</v>
      </c>
      <c r="Q50" s="26"/>
      <c r="R50" s="28">
        <f t="shared" si="3"/>
        <v>91.289723970304038</v>
      </c>
      <c r="S50" s="26"/>
      <c r="T50" s="27">
        <f t="shared" si="4"/>
        <v>29411.081106281548</v>
      </c>
      <c r="V50" s="6"/>
    </row>
    <row r="51" spans="6:22" ht="15" customHeight="1" x14ac:dyDescent="0.2">
      <c r="F51" s="17" t="s">
        <v>43</v>
      </c>
      <c r="G51" s="17"/>
      <c r="H51" s="12">
        <v>9663</v>
      </c>
      <c r="I51" s="12"/>
      <c r="J51" s="25">
        <f t="shared" si="0"/>
        <v>6.7147770750297639E-2</v>
      </c>
      <c r="K51" s="26"/>
      <c r="L51" s="25">
        <f t="shared" si="2"/>
        <v>99.763061415784662</v>
      </c>
      <c r="M51" s="26"/>
      <c r="N51" s="13">
        <v>326.78000600999997</v>
      </c>
      <c r="O51" s="12"/>
      <c r="P51" s="25">
        <f t="shared" si="1"/>
        <v>0.90559741775901526</v>
      </c>
      <c r="Q51" s="26"/>
      <c r="R51" s="28">
        <f t="shared" si="3"/>
        <v>92.19532138806305</v>
      </c>
      <c r="S51" s="26"/>
      <c r="T51" s="27">
        <f t="shared" si="4"/>
        <v>33817.655594535849</v>
      </c>
      <c r="V51" s="6"/>
    </row>
    <row r="52" spans="6:22" ht="15" customHeight="1" x14ac:dyDescent="0.2">
      <c r="F52" s="18" t="s">
        <v>44</v>
      </c>
      <c r="G52" s="18"/>
      <c r="H52" s="12">
        <v>6364</v>
      </c>
      <c r="I52" s="12"/>
      <c r="J52" s="25">
        <f t="shared" si="0"/>
        <v>4.4223161860177398E-2</v>
      </c>
      <c r="K52" s="26"/>
      <c r="L52" s="25">
        <f t="shared" si="2"/>
        <v>99.807284577644836</v>
      </c>
      <c r="M52" s="26"/>
      <c r="N52" s="13">
        <v>240.98816371999999</v>
      </c>
      <c r="O52" s="12"/>
      <c r="P52" s="25">
        <f t="shared" si="1"/>
        <v>0.66784458890254239</v>
      </c>
      <c r="Q52" s="26"/>
      <c r="R52" s="28">
        <f t="shared" si="3"/>
        <v>92.86316597696559</v>
      </c>
      <c r="S52" s="26"/>
      <c r="T52" s="27">
        <f t="shared" si="4"/>
        <v>37867.404732872405</v>
      </c>
      <c r="V52" s="6"/>
    </row>
    <row r="53" spans="6:22" ht="15" customHeight="1" x14ac:dyDescent="0.2">
      <c r="F53" s="18" t="s">
        <v>45</v>
      </c>
      <c r="G53" s="18"/>
      <c r="H53" s="12">
        <v>14485</v>
      </c>
      <c r="I53" s="12"/>
      <c r="J53" s="25">
        <f t="shared" si="0"/>
        <v>0.10065564103467467</v>
      </c>
      <c r="K53" s="26"/>
      <c r="L53" s="25">
        <f t="shared" si="2"/>
        <v>99.907940218679514</v>
      </c>
      <c r="M53" s="26"/>
      <c r="N53" s="13">
        <v>697.83677319000003</v>
      </c>
      <c r="O53" s="12"/>
      <c r="P53" s="25">
        <f t="shared" si="1"/>
        <v>1.9338979380482926</v>
      </c>
      <c r="Q53" s="26"/>
      <c r="R53" s="28">
        <f t="shared" si="3"/>
        <v>94.797063915013879</v>
      </c>
      <c r="S53" s="26"/>
      <c r="T53" s="27">
        <f t="shared" si="4"/>
        <v>48176.511783914393</v>
      </c>
      <c r="V53" s="6"/>
    </row>
    <row r="54" spans="6:22" ht="15" customHeight="1" x14ac:dyDescent="0.2">
      <c r="F54" s="19" t="s">
        <v>46</v>
      </c>
      <c r="G54" s="19"/>
      <c r="H54" s="15">
        <v>5140</v>
      </c>
      <c r="I54" s="15"/>
      <c r="J54" s="29">
        <f t="shared" si="0"/>
        <v>3.571763858600123E-2</v>
      </c>
      <c r="K54" s="30"/>
      <c r="L54" s="29">
        <f t="shared" si="2"/>
        <v>99.943657857265521</v>
      </c>
      <c r="M54" s="30"/>
      <c r="N54" s="16">
        <v>354.60725050000002</v>
      </c>
      <c r="O54" s="15"/>
      <c r="P54" s="29">
        <f t="shared" si="1"/>
        <v>0.9827143780687646</v>
      </c>
      <c r="Q54" s="30"/>
      <c r="R54" s="31">
        <f t="shared" si="3"/>
        <v>95.779778293082643</v>
      </c>
      <c r="S54" s="30"/>
      <c r="T54" s="32">
        <f t="shared" si="4"/>
        <v>68989.737451361871</v>
      </c>
      <c r="V54" s="6"/>
    </row>
    <row r="55" spans="6:22" ht="15" customHeight="1" x14ac:dyDescent="0.2">
      <c r="F55" s="18" t="s">
        <v>47</v>
      </c>
      <c r="G55" s="18"/>
      <c r="H55" s="12">
        <v>2477</v>
      </c>
      <c r="I55" s="12"/>
      <c r="J55" s="25">
        <f t="shared" si="0"/>
        <v>1.7212566299129387E-2</v>
      </c>
      <c r="K55" s="26"/>
      <c r="L55" s="25">
        <f t="shared" si="2"/>
        <v>99.960870423564657</v>
      </c>
      <c r="M55" s="26"/>
      <c r="N55" s="13">
        <v>218.58764675999998</v>
      </c>
      <c r="O55" s="12"/>
      <c r="P55" s="25">
        <f t="shared" si="1"/>
        <v>0.60576658552915907</v>
      </c>
      <c r="Q55" s="26"/>
      <c r="R55" s="28">
        <f t="shared" si="3"/>
        <v>96.385544878611796</v>
      </c>
      <c r="S55" s="26"/>
      <c r="T55" s="27">
        <f t="shared" si="4"/>
        <v>88246.930464271281</v>
      </c>
      <c r="V55" s="6"/>
    </row>
    <row r="56" spans="6:22" ht="15" customHeight="1" x14ac:dyDescent="0.2">
      <c r="F56" s="18" t="s">
        <v>48</v>
      </c>
      <c r="G56" s="18"/>
      <c r="H56" s="12">
        <v>5631</v>
      </c>
      <c r="I56" s="12"/>
      <c r="J56" s="25">
        <f t="shared" si="0"/>
        <v>3.9129576435364383E-2</v>
      </c>
      <c r="K56" s="26"/>
      <c r="L56" s="25">
        <f t="shared" si="2"/>
        <v>100.00000000000003</v>
      </c>
      <c r="M56" s="26"/>
      <c r="N56" s="13">
        <v>1304.2568840500001</v>
      </c>
      <c r="O56" s="12"/>
      <c r="P56" s="25">
        <f t="shared" si="1"/>
        <v>3.6144551213881639</v>
      </c>
      <c r="Q56" s="26"/>
      <c r="R56" s="28">
        <f t="shared" si="3"/>
        <v>99.999999999999957</v>
      </c>
      <c r="S56" s="26"/>
      <c r="T56" s="27">
        <f t="shared" si="4"/>
        <v>231620.82828094478</v>
      </c>
      <c r="V56" s="6"/>
    </row>
    <row r="57" spans="6:22" ht="15.95" customHeight="1" x14ac:dyDescent="0.2">
      <c r="F57" s="20" t="s">
        <v>52</v>
      </c>
      <c r="G57" s="20"/>
      <c r="H57" s="21">
        <v>14390649</v>
      </c>
      <c r="I57" s="21"/>
      <c r="J57" s="33">
        <f>SUM(J10:J56)</f>
        <v>100.00000000000003</v>
      </c>
      <c r="K57" s="34"/>
      <c r="L57" s="35"/>
      <c r="M57" s="35"/>
      <c r="N57" s="36">
        <v>36084.467513020012</v>
      </c>
      <c r="O57" s="21"/>
      <c r="P57" s="33">
        <f>SUM(P10:P56)</f>
        <v>99.999999999999957</v>
      </c>
      <c r="Q57" s="34"/>
      <c r="R57" s="35"/>
      <c r="S57" s="35"/>
      <c r="T57" s="37">
        <f t="shared" si="4"/>
        <v>2507.4941034987378</v>
      </c>
      <c r="V57" s="6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C_IV.55</vt:lpstr>
      <vt:lpstr>C_IV.55!Área_de_impresión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2014-06-12T09:49:07Z</dcterms:modified>
</cp:coreProperties>
</file>