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56" sheetId="170" r:id="rId1"/>
  </sheets>
  <definedNames>
    <definedName name="_xlnm.Print_Area" localSheetId="0">C_IV.56!$F$1:$T$57</definedName>
  </definedNames>
  <calcPr calcId="145621"/>
</workbook>
</file>

<file path=xl/calcChain.xml><?xml version="1.0" encoding="utf-8"?>
<calcChain xmlns="http://schemas.openxmlformats.org/spreadsheetml/2006/main">
  <c r="J10" i="170" l="1"/>
  <c r="L10" i="170" s="1"/>
  <c r="L11" i="170" s="1"/>
  <c r="L12" i="170" s="1"/>
  <c r="L13" i="170" s="1"/>
  <c r="L14" i="170" s="1"/>
  <c r="L15" i="170" s="1"/>
  <c r="L16" i="170" s="1"/>
  <c r="L17" i="170" s="1"/>
  <c r="L18" i="170" s="1"/>
  <c r="L19" i="170" s="1"/>
  <c r="L20" i="170" s="1"/>
  <c r="L21" i="170" s="1"/>
  <c r="L22" i="170" s="1"/>
  <c r="L23" i="170" s="1"/>
  <c r="L24" i="170" s="1"/>
  <c r="L25" i="170" s="1"/>
  <c r="L26" i="170" s="1"/>
  <c r="L27" i="170" s="1"/>
  <c r="L28" i="170" s="1"/>
  <c r="L29" i="170" s="1"/>
  <c r="L30" i="170" s="1"/>
  <c r="L31" i="170" s="1"/>
  <c r="L32" i="170" s="1"/>
  <c r="L33" i="170" s="1"/>
  <c r="L34" i="170" s="1"/>
  <c r="L35" i="170" s="1"/>
  <c r="L36" i="170" s="1"/>
  <c r="L37" i="170" s="1"/>
  <c r="L38" i="170" s="1"/>
  <c r="L39" i="170" s="1"/>
  <c r="L40" i="170" s="1"/>
  <c r="L41" i="170" s="1"/>
  <c r="L42" i="170" s="1"/>
  <c r="L43" i="170" s="1"/>
  <c r="L44" i="170" s="1"/>
  <c r="L45" i="170" s="1"/>
  <c r="L46" i="170" s="1"/>
  <c r="L47" i="170" s="1"/>
  <c r="L48" i="170" s="1"/>
  <c r="L49" i="170" s="1"/>
  <c r="L50" i="170" s="1"/>
  <c r="L51" i="170" s="1"/>
  <c r="L52" i="170" s="1"/>
  <c r="L53" i="170" s="1"/>
  <c r="L54" i="170" s="1"/>
  <c r="L55" i="170" s="1"/>
  <c r="L56" i="170" s="1"/>
  <c r="P10" i="170"/>
  <c r="R10" i="170" s="1"/>
  <c r="R11" i="170" s="1"/>
  <c r="R12" i="170" s="1"/>
  <c r="R13" i="170" s="1"/>
  <c r="R14" i="170" s="1"/>
  <c r="R15" i="170" s="1"/>
  <c r="R16" i="170" s="1"/>
  <c r="R17" i="170" s="1"/>
  <c r="R18" i="170" s="1"/>
  <c r="R19" i="170" s="1"/>
  <c r="R20" i="170" s="1"/>
  <c r="R21" i="170" s="1"/>
  <c r="R22" i="170" s="1"/>
  <c r="R23" i="170" s="1"/>
  <c r="R24" i="170" s="1"/>
  <c r="R25" i="170" s="1"/>
  <c r="R26" i="170" s="1"/>
  <c r="R27" i="170" s="1"/>
  <c r="R28" i="170" s="1"/>
  <c r="R29" i="170" s="1"/>
  <c r="R30" i="170" s="1"/>
  <c r="R31" i="170" s="1"/>
  <c r="R32" i="170" s="1"/>
  <c r="R33" i="170" s="1"/>
  <c r="R34" i="170" s="1"/>
  <c r="R35" i="170" s="1"/>
  <c r="R36" i="170" s="1"/>
  <c r="R37" i="170" s="1"/>
  <c r="R38" i="170" s="1"/>
  <c r="R39" i="170" s="1"/>
  <c r="R40" i="170" s="1"/>
  <c r="R41" i="170" s="1"/>
  <c r="R42" i="170" s="1"/>
  <c r="R43" i="170" s="1"/>
  <c r="R44" i="170" s="1"/>
  <c r="R45" i="170" s="1"/>
  <c r="R46" i="170" s="1"/>
  <c r="R47" i="170" s="1"/>
  <c r="R48" i="170" s="1"/>
  <c r="R49" i="170" s="1"/>
  <c r="R50" i="170" s="1"/>
  <c r="R51" i="170" s="1"/>
  <c r="R52" i="170" s="1"/>
  <c r="R53" i="170" s="1"/>
  <c r="R54" i="170" s="1"/>
  <c r="R55" i="170" s="1"/>
  <c r="R56" i="170" s="1"/>
  <c r="J11" i="170"/>
  <c r="P11" i="170"/>
  <c r="T11" i="170"/>
  <c r="J12" i="170"/>
  <c r="P12" i="170"/>
  <c r="T12" i="170"/>
  <c r="J13" i="170"/>
  <c r="P13" i="170"/>
  <c r="T13" i="170"/>
  <c r="J14" i="170"/>
  <c r="P14" i="170"/>
  <c r="T14" i="170"/>
  <c r="J15" i="170"/>
  <c r="P15" i="170"/>
  <c r="T15" i="170"/>
  <c r="J16" i="170"/>
  <c r="P16" i="170"/>
  <c r="T16" i="170"/>
  <c r="J17" i="170"/>
  <c r="P17" i="170"/>
  <c r="T17" i="170"/>
  <c r="J18" i="170"/>
  <c r="P18" i="170"/>
  <c r="T18" i="170"/>
  <c r="J19" i="170"/>
  <c r="P19" i="170"/>
  <c r="T19" i="170"/>
  <c r="J20" i="170"/>
  <c r="P20" i="170"/>
  <c r="T20" i="170"/>
  <c r="J21" i="170"/>
  <c r="P21" i="170"/>
  <c r="T21" i="170"/>
  <c r="J22" i="170"/>
  <c r="P22" i="170"/>
  <c r="T22" i="170"/>
  <c r="J23" i="170"/>
  <c r="P23" i="170"/>
  <c r="T23" i="170"/>
  <c r="J24" i="170"/>
  <c r="P24" i="170"/>
  <c r="T24" i="170"/>
  <c r="J25" i="170"/>
  <c r="P25" i="170"/>
  <c r="T25" i="170"/>
  <c r="J26" i="170"/>
  <c r="P26" i="170"/>
  <c r="T26" i="170"/>
  <c r="J27" i="170"/>
  <c r="P27" i="170"/>
  <c r="T27" i="170"/>
  <c r="J28" i="170"/>
  <c r="P28" i="170"/>
  <c r="T28" i="170"/>
  <c r="J29" i="170"/>
  <c r="P29" i="170"/>
  <c r="T29" i="170"/>
  <c r="J30" i="170"/>
  <c r="P30" i="170"/>
  <c r="T30" i="170"/>
  <c r="J31" i="170"/>
  <c r="P31" i="170"/>
  <c r="T31" i="170"/>
  <c r="J32" i="170"/>
  <c r="P32" i="170"/>
  <c r="T32" i="170"/>
  <c r="J33" i="170"/>
  <c r="P33" i="170"/>
  <c r="T33" i="170"/>
  <c r="J34" i="170"/>
  <c r="P34" i="170"/>
  <c r="T34" i="170"/>
  <c r="J35" i="170"/>
  <c r="P35" i="170"/>
  <c r="T35" i="170"/>
  <c r="J36" i="170"/>
  <c r="P36" i="170"/>
  <c r="T36" i="170"/>
  <c r="J37" i="170"/>
  <c r="P37" i="170"/>
  <c r="T37" i="170"/>
  <c r="J38" i="170"/>
  <c r="P38" i="170"/>
  <c r="T38" i="170"/>
  <c r="J39" i="170"/>
  <c r="P39" i="170"/>
  <c r="T39" i="170"/>
  <c r="J40" i="170"/>
  <c r="P40" i="170"/>
  <c r="T40" i="170"/>
  <c r="J41" i="170"/>
  <c r="P41" i="170"/>
  <c r="T41" i="170"/>
  <c r="J42" i="170"/>
  <c r="P42" i="170"/>
  <c r="T42" i="170"/>
  <c r="J43" i="170"/>
  <c r="P43" i="170"/>
  <c r="T43" i="170"/>
  <c r="J44" i="170"/>
  <c r="P44" i="170"/>
  <c r="T44" i="170"/>
  <c r="J45" i="170"/>
  <c r="P45" i="170"/>
  <c r="T45" i="170"/>
  <c r="J46" i="170"/>
  <c r="P46" i="170"/>
  <c r="T46" i="170"/>
  <c r="J47" i="170"/>
  <c r="P47" i="170"/>
  <c r="T47" i="170"/>
  <c r="J48" i="170"/>
  <c r="P48" i="170"/>
  <c r="T48" i="170"/>
  <c r="J49" i="170"/>
  <c r="P49" i="170"/>
  <c r="T49" i="170"/>
  <c r="J50" i="170"/>
  <c r="P50" i="170"/>
  <c r="T50" i="170"/>
  <c r="J51" i="170"/>
  <c r="P51" i="170"/>
  <c r="T51" i="170"/>
  <c r="J52" i="170"/>
  <c r="P52" i="170"/>
  <c r="T52" i="170"/>
  <c r="J53" i="170"/>
  <c r="P53" i="170"/>
  <c r="T53" i="170"/>
  <c r="J54" i="170"/>
  <c r="P54" i="170"/>
  <c r="T54" i="170"/>
  <c r="J55" i="170"/>
  <c r="P55" i="170"/>
  <c r="T55" i="170"/>
  <c r="J56" i="170"/>
  <c r="J57" i="170" s="1"/>
  <c r="P56" i="170"/>
  <c r="T56" i="170"/>
  <c r="T57" i="170"/>
  <c r="P57" i="170" l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<sst xmlns="http://schemas.openxmlformats.org/spreadsheetml/2006/main" count="62" uniqueCount="60">
  <si>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</si>
  <si>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</si>
  <si>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</si>
  <si>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</si>
  <si>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</si>
  <si>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</si>
  <si>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</si>
  <si>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</si>
  <si>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</si>
  <si>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</si>
  <si>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</si>
  <si>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</si>
  <si>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</si>
  <si>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</si>
  <si>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</si>
  <si>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</si>
  <si>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</si>
  <si>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</si>
  <si>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</si>
  <si>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</si>
  <si>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</si>
  <si>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</si>
  <si>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</si>
  <si>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</si>
  <si>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</si>
  <si>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</si>
  <si>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</si>
  <si>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</si>
  <si>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</si>
  <si>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</si>
  <si>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</si>
  <si>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</si>
  <si>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</si>
  <si>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</si>
  <si>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</si>
  <si>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</si>
  <si>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</si>
  <si>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</si>
  <si>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</si>
  <si>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</si>
  <si>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</si>
  <si>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</si>
  <si>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</si>
  <si>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</si>
  <si>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</si>
  <si>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</si>
  <si>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</si>
  <si>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</si>
  <si>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</si>
  <si>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</si>
  <si>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</si>
  <si>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</si>
  <si>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</si>
  <si>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</si>
  <si>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</si>
  <si>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</si>
  <si>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</si>
  <si>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</si>
  <si>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r>
      <t>Cuadro IV.56</t>
    </r>
    <r>
      <rPr>
        <b/>
        <sz val="14"/>
        <rFont val="Times New Roman"/>
        <family val="1"/>
      </rPr>
      <t>. Cuota íntegra general.  Ejercicio 2011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</si>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</sst>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3" fontId="8" fillId="0" borderId="0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 enableFormatConditionsCalculation="0">
    <tabColor indexed="22"/>
  </sheetPr>
  <dimension ref="E1:Y57"/>
  <sheetViews>
    <sheetView showGridLine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2" t="s">
        <v>53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20.100000000000001" customHeight="1" x14ac:dyDescent="0.35">
      <c r="E3" s="4"/>
      <c r="F3" s="45" t="s">
        <v>58</v>
      </c>
      <c r="G3" s="45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5"/>
      <c r="V3" s="5"/>
      <c r="W3" s="5"/>
      <c r="X3" s="5"/>
      <c r="Y3" s="5"/>
    </row>
    <row r="4" spans="5:25" ht="14.1" customHeight="1" x14ac:dyDescent="0.2"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5"/>
      <c r="V4" s="5"/>
      <c r="W4" s="5"/>
      <c r="X4" s="5"/>
      <c r="Y4" s="5"/>
    </row>
    <row r="5" spans="5:25" ht="15.95" customHeight="1" x14ac:dyDescent="0.2">
      <c r="E5" s="4"/>
      <c r="F5" s="40" t="s">
        <v>56</v>
      </c>
      <c r="G5" s="7"/>
      <c r="H5" s="39" t="s">
        <v>49</v>
      </c>
      <c r="I5" s="39"/>
      <c r="J5" s="39"/>
      <c r="K5" s="39"/>
      <c r="L5" s="39"/>
      <c r="M5" s="22"/>
      <c r="N5" s="39" t="s">
        <v>0</v>
      </c>
      <c r="O5" s="39"/>
      <c r="P5" s="39"/>
      <c r="Q5" s="39"/>
      <c r="R5" s="39"/>
      <c r="S5" s="22"/>
      <c r="T5" s="44" t="s">
        <v>57</v>
      </c>
      <c r="U5" s="5"/>
      <c r="V5" s="5"/>
      <c r="W5" s="5"/>
      <c r="X5" s="5"/>
      <c r="Y5" s="5"/>
    </row>
    <row r="6" spans="5:25" s="5" customFormat="1" ht="3.95" customHeight="1" x14ac:dyDescent="0.2">
      <c r="E6" s="4"/>
      <c r="F6" s="40"/>
      <c r="G6" s="7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44"/>
    </row>
    <row r="7" spans="5:25" ht="15" customHeight="1" x14ac:dyDescent="0.2">
      <c r="E7" s="4"/>
      <c r="F7" s="40"/>
      <c r="G7" s="7"/>
      <c r="H7" s="38" t="s">
        <v>1</v>
      </c>
      <c r="I7" s="8"/>
      <c r="J7" s="38" t="s">
        <v>50</v>
      </c>
      <c r="K7" s="8"/>
      <c r="L7" s="38" t="s">
        <v>51</v>
      </c>
      <c r="M7" s="23"/>
      <c r="N7" s="10" t="s">
        <v>54</v>
      </c>
      <c r="O7" s="7"/>
      <c r="P7" s="38" t="s">
        <v>50</v>
      </c>
      <c r="Q7" s="8"/>
      <c r="R7" s="43" t="s">
        <v>51</v>
      </c>
      <c r="S7" s="24"/>
      <c r="T7" s="44"/>
      <c r="U7" s="5"/>
      <c r="V7" s="5"/>
      <c r="W7" s="5"/>
      <c r="X7" s="5"/>
      <c r="Y7" s="5"/>
    </row>
    <row r="8" spans="5:25" ht="15" customHeight="1" x14ac:dyDescent="0.25">
      <c r="E8" s="4"/>
      <c r="F8" s="40"/>
      <c r="G8" s="7"/>
      <c r="H8" s="38"/>
      <c r="I8" s="8"/>
      <c r="J8" s="38"/>
      <c r="K8" s="8"/>
      <c r="L8" s="38"/>
      <c r="M8" s="23"/>
      <c r="N8" s="9" t="s">
        <v>55</v>
      </c>
      <c r="O8" s="7"/>
      <c r="P8" s="38"/>
      <c r="Q8" s="8"/>
      <c r="R8" s="43"/>
      <c r="S8" s="24"/>
      <c r="T8" s="44"/>
      <c r="U8" s="5"/>
      <c r="V8" s="5"/>
      <c r="W8" s="5"/>
      <c r="X8" s="5"/>
      <c r="Y8" s="5"/>
    </row>
    <row r="9" spans="5:25" s="2" customFormat="1" ht="3.95" customHeight="1" x14ac:dyDescent="0.2">
      <c r="E9" s="4"/>
      <c r="F9" s="7"/>
      <c r="G9" s="7"/>
      <c r="H9" s="8"/>
      <c r="I9" s="8"/>
      <c r="J9" s="8"/>
      <c r="K9" s="8"/>
      <c r="L9" s="23"/>
      <c r="M9" s="23"/>
      <c r="N9" s="7"/>
      <c r="O9" s="7"/>
      <c r="P9" s="22"/>
      <c r="Q9" s="22"/>
      <c r="R9" s="24"/>
      <c r="S9" s="24"/>
      <c r="T9" s="7"/>
      <c r="U9" s="4"/>
      <c r="V9" s="4"/>
      <c r="W9" s="4"/>
      <c r="X9" s="4"/>
      <c r="Y9" s="4"/>
    </row>
    <row r="10" spans="5:25" ht="15" customHeight="1" x14ac:dyDescent="0.2">
      <c r="E10" s="2"/>
      <c r="F10" s="11" t="s">
        <v>2</v>
      </c>
      <c r="G10" s="11"/>
      <c r="H10" s="12">
        <v>0</v>
      </c>
      <c r="I10" s="12"/>
      <c r="J10" s="25">
        <f t="shared" ref="J10:J56" si="0">+H10/H$57*100</f>
        <v>0</v>
      </c>
      <c r="K10" s="26"/>
      <c r="L10" s="25">
        <f>+J10</f>
        <v>0</v>
      </c>
      <c r="M10" s="26"/>
      <c r="N10" s="13">
        <v>0</v>
      </c>
      <c r="O10" s="12"/>
      <c r="P10" s="25">
        <f t="shared" ref="P10:P56" si="1">+N10/N$57*100</f>
        <v>0</v>
      </c>
      <c r="Q10" s="26"/>
      <c r="R10" s="25">
        <f>+P10</f>
        <v>0</v>
      </c>
      <c r="S10" s="26"/>
      <c r="T10" s="46" t="s">
        <v>59</v>
      </c>
      <c r="V10" s="6"/>
    </row>
    <row r="11" spans="5:25" ht="15" customHeight="1" x14ac:dyDescent="0.2">
      <c r="E11" s="2"/>
      <c r="F11" s="11" t="s">
        <v>3</v>
      </c>
      <c r="G11" s="11"/>
      <c r="H11" s="12">
        <v>198</v>
      </c>
      <c r="I11" s="12"/>
      <c r="J11" s="25">
        <f t="shared" si="0"/>
        <v>1.4275224158870267E-3</v>
      </c>
      <c r="K11" s="26"/>
      <c r="L11" s="25">
        <f t="shared" ref="L11:L56" si="2">+L10+J11</f>
        <v>1.4275224158870267E-3</v>
      </c>
      <c r="M11" s="26"/>
      <c r="N11" s="13">
        <v>2.6584569999999998E-2</v>
      </c>
      <c r="O11" s="12"/>
      <c r="P11" s="25">
        <f t="shared" si="1"/>
        <v>3.9691685404940279E-5</v>
      </c>
      <c r="Q11" s="26"/>
      <c r="R11" s="28">
        <f t="shared" ref="R11:R56" si="3">+R10+P11</f>
        <v>3.9691685404940279E-5</v>
      </c>
      <c r="S11" s="26"/>
      <c r="T11" s="27">
        <f t="shared" ref="T11:T57" si="4">N11*1000/H11*1000</f>
        <v>134.26550505050506</v>
      </c>
      <c r="V11" s="6"/>
    </row>
    <row r="12" spans="5:25" ht="15" customHeight="1" x14ac:dyDescent="0.2">
      <c r="E12" s="2"/>
      <c r="F12" s="11" t="s">
        <v>4</v>
      </c>
      <c r="G12" s="11"/>
      <c r="H12" s="12">
        <v>221</v>
      </c>
      <c r="I12" s="12"/>
      <c r="J12" s="25">
        <f t="shared" si="0"/>
        <v>1.5933457268233985E-3</v>
      </c>
      <c r="K12" s="26"/>
      <c r="L12" s="25">
        <f t="shared" si="2"/>
        <v>3.0208681427104254E-3</v>
      </c>
      <c r="M12" s="26"/>
      <c r="N12" s="13">
        <v>8.402599999999999E-2</v>
      </c>
      <c r="O12" s="12"/>
      <c r="P12" s="25">
        <f t="shared" si="1"/>
        <v>1.254537334188784E-4</v>
      </c>
      <c r="Q12" s="26"/>
      <c r="R12" s="28">
        <f t="shared" si="3"/>
        <v>1.6514541882381868E-4</v>
      </c>
      <c r="S12" s="26"/>
      <c r="T12" s="27">
        <f t="shared" si="4"/>
        <v>380.20814479638011</v>
      </c>
      <c r="V12" s="6"/>
    </row>
    <row r="13" spans="5:25" ht="15" customHeight="1" x14ac:dyDescent="0.2">
      <c r="E13" s="2"/>
      <c r="F13" s="11" t="s">
        <v>5</v>
      </c>
      <c r="G13" s="11"/>
      <c r="H13" s="12">
        <v>194</v>
      </c>
      <c r="I13" s="12"/>
      <c r="J13" s="25">
        <f t="shared" si="0"/>
        <v>1.3986835792024403E-3</v>
      </c>
      <c r="K13" s="26"/>
      <c r="L13" s="25">
        <f t="shared" si="2"/>
        <v>4.4195517219128653E-3</v>
      </c>
      <c r="M13" s="26"/>
      <c r="N13" s="13">
        <v>0.1068558</v>
      </c>
      <c r="O13" s="12"/>
      <c r="P13" s="25">
        <f t="shared" si="1"/>
        <v>1.5953941693596014E-4</v>
      </c>
      <c r="Q13" s="26"/>
      <c r="R13" s="28">
        <f t="shared" si="3"/>
        <v>3.2468483575977882E-4</v>
      </c>
      <c r="S13" s="26"/>
      <c r="T13" s="27">
        <f t="shared" si="4"/>
        <v>550.80309278350512</v>
      </c>
      <c r="V13" s="6"/>
    </row>
    <row r="14" spans="5:25" ht="15" customHeight="1" x14ac:dyDescent="0.2">
      <c r="E14" s="2"/>
      <c r="F14" s="14" t="s">
        <v>6</v>
      </c>
      <c r="G14" s="14"/>
      <c r="H14" s="15">
        <v>131058</v>
      </c>
      <c r="I14" s="15"/>
      <c r="J14" s="29">
        <f t="shared" si="0"/>
        <v>0.94489006455213109</v>
      </c>
      <c r="K14" s="30"/>
      <c r="L14" s="29">
        <f t="shared" si="2"/>
        <v>0.94930961627404398</v>
      </c>
      <c r="M14" s="30"/>
      <c r="N14" s="16">
        <v>12.947925529999999</v>
      </c>
      <c r="O14" s="15"/>
      <c r="P14" s="29">
        <f t="shared" si="1"/>
        <v>1.9331702065647653E-2</v>
      </c>
      <c r="Q14" s="30"/>
      <c r="R14" s="31">
        <f t="shared" si="3"/>
        <v>1.9656386901407433E-2</v>
      </c>
      <c r="S14" s="30"/>
      <c r="T14" s="32">
        <f t="shared" si="4"/>
        <v>98.795384715164261</v>
      </c>
      <c r="V14" s="6"/>
    </row>
    <row r="15" spans="5:25" ht="15" customHeight="1" x14ac:dyDescent="0.2">
      <c r="F15" s="11" t="s">
        <v>7</v>
      </c>
      <c r="G15" s="11"/>
      <c r="H15" s="12">
        <v>385536</v>
      </c>
      <c r="I15" s="12"/>
      <c r="J15" s="25">
        <f t="shared" si="0"/>
        <v>2.7796024350071757</v>
      </c>
      <c r="K15" s="26"/>
      <c r="L15" s="25">
        <f t="shared" si="2"/>
        <v>3.7289120512812195</v>
      </c>
      <c r="M15" s="26"/>
      <c r="N15" s="13">
        <v>114.32860391</v>
      </c>
      <c r="O15" s="12"/>
      <c r="P15" s="25">
        <f t="shared" si="1"/>
        <v>0.17069657245468878</v>
      </c>
      <c r="Q15" s="26"/>
      <c r="R15" s="28">
        <f t="shared" si="3"/>
        <v>0.1903529593560962</v>
      </c>
      <c r="S15" s="26"/>
      <c r="T15" s="27">
        <f t="shared" si="4"/>
        <v>296.54456110454021</v>
      </c>
      <c r="V15" s="6"/>
    </row>
    <row r="16" spans="5:25" ht="15" customHeight="1" x14ac:dyDescent="0.2">
      <c r="F16" s="11" t="s">
        <v>8</v>
      </c>
      <c r="G16" s="11"/>
      <c r="H16" s="12">
        <v>557041</v>
      </c>
      <c r="I16" s="12"/>
      <c r="J16" s="25">
        <f t="shared" si="0"/>
        <v>4.0161036064046733</v>
      </c>
      <c r="K16" s="26"/>
      <c r="L16" s="25">
        <f t="shared" si="2"/>
        <v>7.7450156576858928</v>
      </c>
      <c r="M16" s="26"/>
      <c r="N16" s="13">
        <v>286.44382123000003</v>
      </c>
      <c r="O16" s="12"/>
      <c r="P16" s="25">
        <f t="shared" si="1"/>
        <v>0.42767056373114609</v>
      </c>
      <c r="Q16" s="26"/>
      <c r="R16" s="28">
        <f t="shared" si="3"/>
        <v>0.61802352308724229</v>
      </c>
      <c r="S16" s="26"/>
      <c r="T16" s="27">
        <f t="shared" si="4"/>
        <v>514.22394622657941</v>
      </c>
      <c r="V16" s="6"/>
    </row>
    <row r="17" spans="6:22" ht="15" customHeight="1" x14ac:dyDescent="0.2">
      <c r="F17" s="11" t="s">
        <v>9</v>
      </c>
      <c r="G17" s="11"/>
      <c r="H17" s="12">
        <v>643673</v>
      </c>
      <c r="I17" s="12"/>
      <c r="J17" s="25">
        <f t="shared" si="0"/>
        <v>4.6406951313194451</v>
      </c>
      <c r="K17" s="26"/>
      <c r="L17" s="25">
        <f t="shared" si="2"/>
        <v>12.385710789005337</v>
      </c>
      <c r="M17" s="26"/>
      <c r="N17" s="13">
        <v>494.31421391000003</v>
      </c>
      <c r="O17" s="12"/>
      <c r="P17" s="25">
        <f t="shared" si="1"/>
        <v>0.73802827240410795</v>
      </c>
      <c r="Q17" s="26"/>
      <c r="R17" s="28">
        <f t="shared" si="3"/>
        <v>1.3560517954913502</v>
      </c>
      <c r="S17" s="26"/>
      <c r="T17" s="27">
        <f t="shared" si="4"/>
        <v>767.95859684964262</v>
      </c>
      <c r="V17" s="6"/>
    </row>
    <row r="18" spans="6:22" ht="15" customHeight="1" x14ac:dyDescent="0.2">
      <c r="F18" s="11" t="s">
        <v>10</v>
      </c>
      <c r="G18" s="11"/>
      <c r="H18" s="12">
        <v>797112</v>
      </c>
      <c r="I18" s="12"/>
      <c r="J18" s="25">
        <f t="shared" si="0"/>
        <v>5.7469456968310091</v>
      </c>
      <c r="K18" s="26"/>
      <c r="L18" s="25">
        <f t="shared" si="2"/>
        <v>18.132656485836346</v>
      </c>
      <c r="M18" s="26"/>
      <c r="N18" s="13">
        <v>843.28559674000007</v>
      </c>
      <c r="O18" s="12"/>
      <c r="P18" s="25">
        <f t="shared" si="1"/>
        <v>1.2590546550996091</v>
      </c>
      <c r="Q18" s="26"/>
      <c r="R18" s="28">
        <f t="shared" si="3"/>
        <v>2.6151064505909591</v>
      </c>
      <c r="S18" s="26"/>
      <c r="T18" s="27">
        <f t="shared" si="4"/>
        <v>1057.9261091791368</v>
      </c>
      <c r="V18" s="6"/>
    </row>
    <row r="19" spans="6:22" ht="15" customHeight="1" x14ac:dyDescent="0.2">
      <c r="F19" s="14" t="s">
        <v>11</v>
      </c>
      <c r="G19" s="14"/>
      <c r="H19" s="15">
        <v>874517</v>
      </c>
      <c r="I19" s="15"/>
      <c r="J19" s="29">
        <f t="shared" si="0"/>
        <v>6.305013235223611</v>
      </c>
      <c r="K19" s="30"/>
      <c r="L19" s="29">
        <f t="shared" si="2"/>
        <v>24.437669721059958</v>
      </c>
      <c r="M19" s="30"/>
      <c r="N19" s="16">
        <v>1157.43328552</v>
      </c>
      <c r="O19" s="15"/>
      <c r="P19" s="29">
        <f t="shared" si="1"/>
        <v>1.7280880543136965</v>
      </c>
      <c r="Q19" s="30"/>
      <c r="R19" s="31">
        <f t="shared" si="3"/>
        <v>4.3431945049046554</v>
      </c>
      <c r="S19" s="30"/>
      <c r="T19" s="32">
        <f t="shared" si="4"/>
        <v>1323.5114760719343</v>
      </c>
      <c r="V19" s="6"/>
    </row>
    <row r="20" spans="6:22" ht="15" customHeight="1" x14ac:dyDescent="0.2">
      <c r="F20" s="11" t="s">
        <v>12</v>
      </c>
      <c r="G20" s="11"/>
      <c r="H20" s="12">
        <v>874509</v>
      </c>
      <c r="I20" s="12"/>
      <c r="J20" s="25">
        <f t="shared" si="0"/>
        <v>6.3049555575502421</v>
      </c>
      <c r="K20" s="26"/>
      <c r="L20" s="25">
        <f t="shared" si="2"/>
        <v>30.742625278610198</v>
      </c>
      <c r="M20" s="26"/>
      <c r="N20" s="13">
        <v>1387.5589435900001</v>
      </c>
      <c r="O20" s="12"/>
      <c r="P20" s="25">
        <f t="shared" si="1"/>
        <v>2.0716736463965963</v>
      </c>
      <c r="Q20" s="26"/>
      <c r="R20" s="28">
        <f t="shared" si="3"/>
        <v>6.4148681513012518</v>
      </c>
      <c r="S20" s="26"/>
      <c r="T20" s="27">
        <f t="shared" si="4"/>
        <v>1586.6719994762777</v>
      </c>
      <c r="V20" s="6"/>
    </row>
    <row r="21" spans="6:22" ht="15" customHeight="1" x14ac:dyDescent="0.2">
      <c r="F21" s="11" t="s">
        <v>13</v>
      </c>
      <c r="G21" s="11"/>
      <c r="H21" s="12">
        <v>831811</v>
      </c>
      <c r="I21" s="12"/>
      <c r="J21" s="25">
        <f t="shared" si="0"/>
        <v>5.9971153953606242</v>
      </c>
      <c r="K21" s="26"/>
      <c r="L21" s="25">
        <f t="shared" si="2"/>
        <v>36.739740673970822</v>
      </c>
      <c r="M21" s="26"/>
      <c r="N21" s="13">
        <v>1553.5611426</v>
      </c>
      <c r="O21" s="12"/>
      <c r="P21" s="25">
        <f t="shared" si="1"/>
        <v>2.3195206892351004</v>
      </c>
      <c r="Q21" s="26"/>
      <c r="R21" s="28">
        <f t="shared" si="3"/>
        <v>8.7343888405363526</v>
      </c>
      <c r="S21" s="26"/>
      <c r="T21" s="27">
        <f t="shared" si="4"/>
        <v>1867.6852585503198</v>
      </c>
      <c r="V21" s="6"/>
    </row>
    <row r="22" spans="6:22" ht="15" customHeight="1" x14ac:dyDescent="0.2">
      <c r="F22" s="11" t="s">
        <v>14</v>
      </c>
      <c r="G22" s="11"/>
      <c r="H22" s="12">
        <v>776632</v>
      </c>
      <c r="I22" s="12"/>
      <c r="J22" s="25">
        <f t="shared" si="0"/>
        <v>5.5992908530059262</v>
      </c>
      <c r="K22" s="26"/>
      <c r="L22" s="25">
        <f t="shared" si="2"/>
        <v>42.339031526976747</v>
      </c>
      <c r="M22" s="26"/>
      <c r="N22" s="13">
        <v>1677.1517342900001</v>
      </c>
      <c r="O22" s="12"/>
      <c r="P22" s="25">
        <f t="shared" si="1"/>
        <v>2.5040457308050752</v>
      </c>
      <c r="Q22" s="26"/>
      <c r="R22" s="28">
        <f t="shared" si="3"/>
        <v>11.238434571341427</v>
      </c>
      <c r="S22" s="26"/>
      <c r="T22" s="27">
        <f t="shared" si="4"/>
        <v>2159.5192244074415</v>
      </c>
      <c r="V22" s="6"/>
    </row>
    <row r="23" spans="6:22" ht="15" customHeight="1" x14ac:dyDescent="0.2">
      <c r="F23" s="11" t="s">
        <v>15</v>
      </c>
      <c r="G23" s="11"/>
      <c r="H23" s="12">
        <v>761462</v>
      </c>
      <c r="I23" s="12"/>
      <c r="J23" s="25">
        <f t="shared" si="0"/>
        <v>5.4899195648796324</v>
      </c>
      <c r="K23" s="26"/>
      <c r="L23" s="25">
        <f t="shared" si="2"/>
        <v>47.828951091856382</v>
      </c>
      <c r="M23" s="26"/>
      <c r="N23" s="13">
        <v>1925.6613248600001</v>
      </c>
      <c r="O23" s="12"/>
      <c r="P23" s="25">
        <f t="shared" si="1"/>
        <v>2.8750791719709454</v>
      </c>
      <c r="Q23" s="26"/>
      <c r="R23" s="28">
        <f t="shared" si="3"/>
        <v>14.113513743312373</v>
      </c>
      <c r="S23" s="26"/>
      <c r="T23" s="27">
        <f t="shared" si="4"/>
        <v>2528.9000959470072</v>
      </c>
      <c r="V23" s="6"/>
    </row>
    <row r="24" spans="6:22" ht="15" customHeight="1" x14ac:dyDescent="0.2">
      <c r="F24" s="14" t="s">
        <v>16</v>
      </c>
      <c r="G24" s="14"/>
      <c r="H24" s="15">
        <v>680790</v>
      </c>
      <c r="I24" s="15"/>
      <c r="J24" s="29">
        <f t="shared" si="0"/>
        <v>4.9082979066248935</v>
      </c>
      <c r="K24" s="30"/>
      <c r="L24" s="29">
        <f t="shared" si="2"/>
        <v>52.737248998481277</v>
      </c>
      <c r="M24" s="30"/>
      <c r="N24" s="16">
        <v>1964.5893553199999</v>
      </c>
      <c r="O24" s="15"/>
      <c r="P24" s="29">
        <f t="shared" si="1"/>
        <v>2.9332000721191234</v>
      </c>
      <c r="Q24" s="30"/>
      <c r="R24" s="31">
        <f t="shared" si="3"/>
        <v>17.046713815431495</v>
      </c>
      <c r="S24" s="30"/>
      <c r="T24" s="32">
        <f t="shared" si="4"/>
        <v>2885.7494312783674</v>
      </c>
      <c r="V24" s="6"/>
    </row>
    <row r="25" spans="6:22" ht="15" customHeight="1" x14ac:dyDescent="0.2">
      <c r="F25" s="11" t="s">
        <v>17</v>
      </c>
      <c r="G25" s="11"/>
      <c r="H25" s="12">
        <v>617818</v>
      </c>
      <c r="I25" s="12"/>
      <c r="J25" s="25">
        <f t="shared" si="0"/>
        <v>4.4542881006994506</v>
      </c>
      <c r="K25" s="26"/>
      <c r="L25" s="25">
        <f t="shared" si="2"/>
        <v>57.191537099180728</v>
      </c>
      <c r="M25" s="26"/>
      <c r="N25" s="13">
        <v>2018.70668159</v>
      </c>
      <c r="O25" s="12"/>
      <c r="P25" s="25">
        <f t="shared" si="1"/>
        <v>3.0139991179289805</v>
      </c>
      <c r="Q25" s="26"/>
      <c r="R25" s="28">
        <f t="shared" si="3"/>
        <v>20.060712933360477</v>
      </c>
      <c r="S25" s="26"/>
      <c r="T25" s="27">
        <f t="shared" si="4"/>
        <v>3267.4779329673142</v>
      </c>
      <c r="V25" s="6"/>
    </row>
    <row r="26" spans="6:22" ht="15" customHeight="1" x14ac:dyDescent="0.2">
      <c r="F26" s="11" t="s">
        <v>18</v>
      </c>
      <c r="G26" s="11"/>
      <c r="H26" s="12">
        <v>569876</v>
      </c>
      <c r="I26" s="12"/>
      <c r="J26" s="25">
        <f t="shared" si="0"/>
        <v>4.10864022361634</v>
      </c>
      <c r="K26" s="26"/>
      <c r="L26" s="25">
        <f t="shared" si="2"/>
        <v>61.300177322797069</v>
      </c>
      <c r="M26" s="26"/>
      <c r="N26" s="13">
        <v>2093.6690743899999</v>
      </c>
      <c r="O26" s="12"/>
      <c r="P26" s="25">
        <f t="shared" si="1"/>
        <v>3.1259205713216498</v>
      </c>
      <c r="Q26" s="26"/>
      <c r="R26" s="28">
        <f t="shared" si="3"/>
        <v>23.186633504682128</v>
      </c>
      <c r="S26" s="26"/>
      <c r="T26" s="27">
        <f t="shared" si="4"/>
        <v>3673.9028742919513</v>
      </c>
      <c r="V26" s="6"/>
    </row>
    <row r="27" spans="6:22" ht="15" customHeight="1" x14ac:dyDescent="0.2">
      <c r="F27" s="11" t="s">
        <v>19</v>
      </c>
      <c r="G27" s="11"/>
      <c r="H27" s="12">
        <v>516666</v>
      </c>
      <c r="I27" s="12"/>
      <c r="J27" s="25">
        <f t="shared" si="0"/>
        <v>3.7250115986196293</v>
      </c>
      <c r="K27" s="26"/>
      <c r="L27" s="25">
        <f t="shared" si="2"/>
        <v>65.025188921416699</v>
      </c>
      <c r="M27" s="26"/>
      <c r="N27" s="13">
        <v>2101.7558591200004</v>
      </c>
      <c r="O27" s="12"/>
      <c r="P27" s="25">
        <f t="shared" si="1"/>
        <v>3.1379944215077034</v>
      </c>
      <c r="Q27" s="26"/>
      <c r="R27" s="28">
        <f t="shared" si="3"/>
        <v>26.32462792618983</v>
      </c>
      <c r="S27" s="26"/>
      <c r="T27" s="27">
        <f t="shared" si="4"/>
        <v>4067.919814967504</v>
      </c>
      <c r="V27" s="6"/>
    </row>
    <row r="28" spans="6:22" ht="15" customHeight="1" x14ac:dyDescent="0.2">
      <c r="F28" s="11" t="s">
        <v>20</v>
      </c>
      <c r="G28" s="11"/>
      <c r="H28" s="12">
        <v>469641</v>
      </c>
      <c r="I28" s="12"/>
      <c r="J28" s="25">
        <f t="shared" si="0"/>
        <v>3.3859750248464602</v>
      </c>
      <c r="K28" s="26"/>
      <c r="L28" s="25">
        <f t="shared" si="2"/>
        <v>68.411163946263159</v>
      </c>
      <c r="M28" s="26"/>
      <c r="N28" s="13">
        <v>2094.7059413500001</v>
      </c>
      <c r="O28" s="12"/>
      <c r="P28" s="25">
        <f t="shared" si="1"/>
        <v>3.1274686496687174</v>
      </c>
      <c r="Q28" s="26"/>
      <c r="R28" s="28">
        <f t="shared" si="3"/>
        <v>29.452096575858548</v>
      </c>
      <c r="S28" s="26"/>
      <c r="T28" s="27">
        <f t="shared" si="4"/>
        <v>4460.2280068179743</v>
      </c>
      <c r="V28" s="6"/>
    </row>
    <row r="29" spans="6:22" ht="15" customHeight="1" x14ac:dyDescent="0.2">
      <c r="F29" s="14" t="s">
        <v>21</v>
      </c>
      <c r="G29" s="14"/>
      <c r="H29" s="15">
        <v>421410</v>
      </c>
      <c r="I29" s="15"/>
      <c r="J29" s="29">
        <f t="shared" si="0"/>
        <v>3.0382435418128884</v>
      </c>
      <c r="K29" s="30"/>
      <c r="L29" s="29">
        <f t="shared" si="2"/>
        <v>71.449407488076048</v>
      </c>
      <c r="M29" s="30"/>
      <c r="N29" s="16">
        <v>2040.45087487</v>
      </c>
      <c r="O29" s="15"/>
      <c r="P29" s="29">
        <f t="shared" si="1"/>
        <v>3.0464639529462092</v>
      </c>
      <c r="Q29" s="30"/>
      <c r="R29" s="31">
        <f t="shared" si="3"/>
        <v>32.498560528804759</v>
      </c>
      <c r="S29" s="30"/>
      <c r="T29" s="32">
        <f t="shared" si="4"/>
        <v>4841.9612132365155</v>
      </c>
      <c r="V29" s="6"/>
    </row>
    <row r="30" spans="6:22" ht="15" customHeight="1" x14ac:dyDescent="0.2">
      <c r="F30" s="11" t="s">
        <v>22</v>
      </c>
      <c r="G30" s="11"/>
      <c r="H30" s="12">
        <v>398519</v>
      </c>
      <c r="I30" s="12"/>
      <c r="J30" s="25">
        <f t="shared" si="0"/>
        <v>2.8732060891761715</v>
      </c>
      <c r="K30" s="26"/>
      <c r="L30" s="25">
        <f t="shared" si="2"/>
        <v>74.322613577252213</v>
      </c>
      <c r="M30" s="26"/>
      <c r="N30" s="13">
        <v>2089.64638109</v>
      </c>
      <c r="O30" s="12"/>
      <c r="P30" s="25">
        <f t="shared" si="1"/>
        <v>3.1199145506508561</v>
      </c>
      <c r="Q30" s="26"/>
      <c r="R30" s="28">
        <f t="shared" si="3"/>
        <v>35.618475079455614</v>
      </c>
      <c r="S30" s="26"/>
      <c r="T30" s="27">
        <f t="shared" si="4"/>
        <v>5243.5301230054283</v>
      </c>
      <c r="V30" s="6"/>
    </row>
    <row r="31" spans="6:22" ht="15" customHeight="1" x14ac:dyDescent="0.2">
      <c r="F31" s="11" t="s">
        <v>23</v>
      </c>
      <c r="G31" s="11"/>
      <c r="H31" s="12">
        <v>699391</v>
      </c>
      <c r="I31" s="12"/>
      <c r="J31" s="25">
        <f t="shared" si="0"/>
        <v>5.0424057069173918</v>
      </c>
      <c r="K31" s="26"/>
      <c r="L31" s="25">
        <f t="shared" si="2"/>
        <v>79.365019284169605</v>
      </c>
      <c r="M31" s="26"/>
      <c r="N31" s="13">
        <v>4060.0655492699998</v>
      </c>
      <c r="O31" s="12"/>
      <c r="P31" s="25">
        <f t="shared" si="1"/>
        <v>6.0618187356448079</v>
      </c>
      <c r="Q31" s="26"/>
      <c r="R31" s="28">
        <f t="shared" si="3"/>
        <v>41.68029381510042</v>
      </c>
      <c r="S31" s="26"/>
      <c r="T31" s="27">
        <f t="shared" si="4"/>
        <v>5805.144117196246</v>
      </c>
      <c r="V31" s="6"/>
    </row>
    <row r="32" spans="6:22" ht="15" customHeight="1" x14ac:dyDescent="0.2">
      <c r="F32" s="11" t="s">
        <v>24</v>
      </c>
      <c r="G32" s="11"/>
      <c r="H32" s="12">
        <v>579785</v>
      </c>
      <c r="I32" s="12"/>
      <c r="J32" s="25">
        <f t="shared" si="0"/>
        <v>4.1800812317932312</v>
      </c>
      <c r="K32" s="26"/>
      <c r="L32" s="25">
        <f t="shared" si="2"/>
        <v>83.545100515962844</v>
      </c>
      <c r="M32" s="26"/>
      <c r="N32" s="13">
        <v>3811.8443614799999</v>
      </c>
      <c r="O32" s="12"/>
      <c r="P32" s="25">
        <f t="shared" si="1"/>
        <v>5.6912158898360818</v>
      </c>
      <c r="Q32" s="26"/>
      <c r="R32" s="28">
        <f t="shared" si="3"/>
        <v>47.3715097049365</v>
      </c>
      <c r="S32" s="26"/>
      <c r="T32" s="27">
        <f t="shared" si="4"/>
        <v>6574.5825805772829</v>
      </c>
      <c r="V32" s="6"/>
    </row>
    <row r="33" spans="6:22" ht="15" customHeight="1" x14ac:dyDescent="0.2">
      <c r="F33" s="11" t="s">
        <v>25</v>
      </c>
      <c r="G33" s="11"/>
      <c r="H33" s="12">
        <v>413850</v>
      </c>
      <c r="I33" s="12"/>
      <c r="J33" s="25">
        <f t="shared" si="0"/>
        <v>2.9837381404790206</v>
      </c>
      <c r="K33" s="26"/>
      <c r="L33" s="25">
        <f t="shared" si="2"/>
        <v>86.528838656441863</v>
      </c>
      <c r="M33" s="26"/>
      <c r="N33" s="13">
        <v>3082.5153599300002</v>
      </c>
      <c r="O33" s="12"/>
      <c r="P33" s="25">
        <f t="shared" si="1"/>
        <v>4.6023023852647542</v>
      </c>
      <c r="Q33" s="26"/>
      <c r="R33" s="28">
        <f t="shared" si="3"/>
        <v>51.973812090201257</v>
      </c>
      <c r="S33" s="26"/>
      <c r="T33" s="27">
        <f t="shared" si="4"/>
        <v>7448.3879664854421</v>
      </c>
      <c r="V33" s="6"/>
    </row>
    <row r="34" spans="6:22" ht="15" customHeight="1" x14ac:dyDescent="0.2">
      <c r="F34" s="14" t="s">
        <v>26</v>
      </c>
      <c r="G34" s="14"/>
      <c r="H34" s="15">
        <v>303201</v>
      </c>
      <c r="I34" s="15"/>
      <c r="J34" s="29">
        <f t="shared" si="0"/>
        <v>2.1859910304008201</v>
      </c>
      <c r="K34" s="30"/>
      <c r="L34" s="29">
        <f t="shared" si="2"/>
        <v>88.714829686842677</v>
      </c>
      <c r="M34" s="30"/>
      <c r="N34" s="16">
        <v>2533.0894849300003</v>
      </c>
      <c r="O34" s="15"/>
      <c r="P34" s="29">
        <f t="shared" si="1"/>
        <v>3.7819904906644637</v>
      </c>
      <c r="Q34" s="30"/>
      <c r="R34" s="31">
        <f t="shared" si="3"/>
        <v>55.755802580865719</v>
      </c>
      <c r="S34" s="30"/>
      <c r="T34" s="32">
        <f t="shared" si="4"/>
        <v>8354.4892164933499</v>
      </c>
      <c r="V34" s="6"/>
    </row>
    <row r="35" spans="6:22" ht="15" customHeight="1" x14ac:dyDescent="0.2">
      <c r="F35" s="11" t="s">
        <v>27</v>
      </c>
      <c r="G35" s="11"/>
      <c r="H35" s="12">
        <v>230503</v>
      </c>
      <c r="I35" s="12"/>
      <c r="J35" s="25">
        <f t="shared" si="0"/>
        <v>1.6618595930768045</v>
      </c>
      <c r="K35" s="26"/>
      <c r="L35" s="25">
        <f t="shared" si="2"/>
        <v>90.376689279919475</v>
      </c>
      <c r="M35" s="26"/>
      <c r="N35" s="13">
        <v>2141.36400804</v>
      </c>
      <c r="O35" s="12"/>
      <c r="P35" s="25">
        <f t="shared" si="1"/>
        <v>3.1971307621144778</v>
      </c>
      <c r="Q35" s="26"/>
      <c r="R35" s="28">
        <f t="shared" si="3"/>
        <v>58.952933342980195</v>
      </c>
      <c r="S35" s="26"/>
      <c r="T35" s="27">
        <f t="shared" si="4"/>
        <v>9289.9615538192575</v>
      </c>
      <c r="V35" s="6"/>
    </row>
    <row r="36" spans="6:22" ht="15" customHeight="1" x14ac:dyDescent="0.2">
      <c r="F36" s="11" t="s">
        <v>28</v>
      </c>
      <c r="G36" s="11"/>
      <c r="H36" s="12">
        <v>184502</v>
      </c>
      <c r="I36" s="12"/>
      <c r="J36" s="25">
        <f t="shared" si="0"/>
        <v>1.3302057614948899</v>
      </c>
      <c r="K36" s="26"/>
      <c r="L36" s="25">
        <f t="shared" si="2"/>
        <v>91.70689504141437</v>
      </c>
      <c r="M36" s="26"/>
      <c r="N36" s="13">
        <v>1890.80446499</v>
      </c>
      <c r="O36" s="12"/>
      <c r="P36" s="25">
        <f t="shared" si="1"/>
        <v>2.8230366707695289</v>
      </c>
      <c r="Q36" s="26"/>
      <c r="R36" s="28">
        <f t="shared" si="3"/>
        <v>61.775970013749728</v>
      </c>
      <c r="S36" s="26"/>
      <c r="T36" s="27">
        <f t="shared" si="4"/>
        <v>10248.151591798463</v>
      </c>
      <c r="V36" s="6"/>
    </row>
    <row r="37" spans="6:22" ht="15" customHeight="1" x14ac:dyDescent="0.2">
      <c r="F37" s="11" t="s">
        <v>29</v>
      </c>
      <c r="G37" s="11"/>
      <c r="H37" s="12">
        <v>151603</v>
      </c>
      <c r="I37" s="12"/>
      <c r="J37" s="25">
        <f t="shared" si="0"/>
        <v>1.093013539473338</v>
      </c>
      <c r="K37" s="26"/>
      <c r="L37" s="25">
        <f t="shared" si="2"/>
        <v>92.799908580887703</v>
      </c>
      <c r="M37" s="26"/>
      <c r="N37" s="13">
        <v>1698.2083136199999</v>
      </c>
      <c r="O37" s="12"/>
      <c r="P37" s="25">
        <f t="shared" si="1"/>
        <v>2.5354839343370683</v>
      </c>
      <c r="Q37" s="26"/>
      <c r="R37" s="28">
        <f t="shared" si="3"/>
        <v>64.311453948086793</v>
      </c>
      <c r="S37" s="26"/>
      <c r="T37" s="27">
        <f t="shared" si="4"/>
        <v>11201.680135749293</v>
      </c>
      <c r="V37" s="6"/>
    </row>
    <row r="38" spans="6:22" ht="15" customHeight="1" x14ac:dyDescent="0.2">
      <c r="F38" s="11" t="s">
        <v>30</v>
      </c>
      <c r="G38" s="11"/>
      <c r="H38" s="12">
        <v>126113</v>
      </c>
      <c r="I38" s="12"/>
      <c r="J38" s="25">
        <f t="shared" si="0"/>
        <v>0.90923805270081115</v>
      </c>
      <c r="K38" s="26"/>
      <c r="L38" s="25">
        <f t="shared" si="2"/>
        <v>93.709146633588517</v>
      </c>
      <c r="M38" s="26"/>
      <c r="N38" s="13">
        <v>1531.07082188</v>
      </c>
      <c r="O38" s="12"/>
      <c r="P38" s="25">
        <f t="shared" si="1"/>
        <v>2.2859418600618451</v>
      </c>
      <c r="Q38" s="26"/>
      <c r="R38" s="28">
        <f t="shared" si="3"/>
        <v>66.597395808148633</v>
      </c>
      <c r="S38" s="26"/>
      <c r="T38" s="27">
        <f t="shared" si="4"/>
        <v>12140.467849309745</v>
      </c>
      <c r="V38" s="6"/>
    </row>
    <row r="39" spans="6:22" ht="15" customHeight="1" x14ac:dyDescent="0.2">
      <c r="F39" s="14" t="s">
        <v>31</v>
      </c>
      <c r="G39" s="14"/>
      <c r="H39" s="15">
        <v>106209</v>
      </c>
      <c r="I39" s="15"/>
      <c r="J39" s="29">
        <f t="shared" si="0"/>
        <v>0.76573600135830922</v>
      </c>
      <c r="K39" s="30"/>
      <c r="L39" s="29">
        <f t="shared" si="2"/>
        <v>94.474882634946823</v>
      </c>
      <c r="M39" s="30"/>
      <c r="N39" s="16">
        <v>1393.38988961</v>
      </c>
      <c r="O39" s="15"/>
      <c r="P39" s="29">
        <f t="shared" si="1"/>
        <v>2.0803794511186218</v>
      </c>
      <c r="Q39" s="30"/>
      <c r="R39" s="31">
        <f t="shared" si="3"/>
        <v>68.67777525926725</v>
      </c>
      <c r="S39" s="30"/>
      <c r="T39" s="32">
        <f t="shared" si="4"/>
        <v>13119.320298750576</v>
      </c>
      <c r="V39" s="6"/>
    </row>
    <row r="40" spans="6:22" ht="15" customHeight="1" x14ac:dyDescent="0.2">
      <c r="F40" s="11" t="s">
        <v>32</v>
      </c>
      <c r="G40" s="11"/>
      <c r="H40" s="12">
        <v>89628</v>
      </c>
      <c r="I40" s="12"/>
      <c r="J40" s="25">
        <f t="shared" si="0"/>
        <v>0.64619181359152744</v>
      </c>
      <c r="K40" s="26"/>
      <c r="L40" s="25">
        <f t="shared" si="2"/>
        <v>95.121074448538351</v>
      </c>
      <c r="M40" s="26"/>
      <c r="N40" s="13">
        <v>1268.5696819099999</v>
      </c>
      <c r="O40" s="12"/>
      <c r="P40" s="25">
        <f t="shared" si="1"/>
        <v>1.8940185501821873</v>
      </c>
      <c r="Q40" s="26"/>
      <c r="R40" s="28">
        <f t="shared" si="3"/>
        <v>70.571793809449431</v>
      </c>
      <c r="S40" s="26"/>
      <c r="T40" s="27">
        <f t="shared" si="4"/>
        <v>14153.720733587717</v>
      </c>
      <c r="V40" s="6"/>
    </row>
    <row r="41" spans="6:22" ht="15" customHeight="1" x14ac:dyDescent="0.2">
      <c r="F41" s="11" t="s">
        <v>33</v>
      </c>
      <c r="G41" s="11"/>
      <c r="H41" s="12">
        <v>141711</v>
      </c>
      <c r="I41" s="12"/>
      <c r="J41" s="25">
        <f t="shared" si="0"/>
        <v>1.0216950963523559</v>
      </c>
      <c r="K41" s="26"/>
      <c r="L41" s="25">
        <f t="shared" si="2"/>
        <v>96.142769544890712</v>
      </c>
      <c r="M41" s="26"/>
      <c r="N41" s="13">
        <v>2225.2066479699997</v>
      </c>
      <c r="O41" s="12"/>
      <c r="P41" s="25">
        <f t="shared" si="1"/>
        <v>3.3223107325868702</v>
      </c>
      <c r="Q41" s="26"/>
      <c r="R41" s="28">
        <f t="shared" si="3"/>
        <v>73.894104542036303</v>
      </c>
      <c r="S41" s="26"/>
      <c r="T41" s="27">
        <f t="shared" si="4"/>
        <v>15702.427108481344</v>
      </c>
      <c r="V41" s="6"/>
    </row>
    <row r="42" spans="6:22" ht="15" customHeight="1" x14ac:dyDescent="0.2">
      <c r="F42" s="11" t="s">
        <v>34</v>
      </c>
      <c r="G42" s="11"/>
      <c r="H42" s="12">
        <v>106954</v>
      </c>
      <c r="I42" s="12"/>
      <c r="J42" s="25">
        <f t="shared" si="0"/>
        <v>0.77110723469081344</v>
      </c>
      <c r="K42" s="26"/>
      <c r="L42" s="25">
        <f t="shared" si="2"/>
        <v>96.913876779581528</v>
      </c>
      <c r="M42" s="26"/>
      <c r="N42" s="13">
        <v>1911.5427031499999</v>
      </c>
      <c r="O42" s="12"/>
      <c r="P42" s="25">
        <f t="shared" si="1"/>
        <v>2.8539995798893472</v>
      </c>
      <c r="Q42" s="26"/>
      <c r="R42" s="28">
        <f t="shared" si="3"/>
        <v>76.74810412192565</v>
      </c>
      <c r="S42" s="26"/>
      <c r="T42" s="27">
        <f t="shared" si="4"/>
        <v>17872.568610337155</v>
      </c>
      <c r="V42" s="6"/>
    </row>
    <row r="43" spans="6:22" ht="15" customHeight="1" x14ac:dyDescent="0.2">
      <c r="F43" s="11" t="s">
        <v>35</v>
      </c>
      <c r="G43" s="11"/>
      <c r="H43" s="12">
        <v>80299</v>
      </c>
      <c r="I43" s="12"/>
      <c r="J43" s="25">
        <f t="shared" si="0"/>
        <v>0.57893243673390082</v>
      </c>
      <c r="K43" s="26"/>
      <c r="L43" s="25">
        <f t="shared" si="2"/>
        <v>97.492809216315436</v>
      </c>
      <c r="M43" s="26"/>
      <c r="N43" s="13">
        <v>1605.1138142699999</v>
      </c>
      <c r="O43" s="12"/>
      <c r="P43" s="25">
        <f t="shared" si="1"/>
        <v>2.3964906167422901</v>
      </c>
      <c r="Q43" s="26"/>
      <c r="R43" s="28">
        <f t="shared" si="3"/>
        <v>79.144594738667934</v>
      </c>
      <c r="S43" s="26"/>
      <c r="T43" s="27">
        <f t="shared" si="4"/>
        <v>19989.212994806909</v>
      </c>
      <c r="V43" s="6"/>
    </row>
    <row r="44" spans="6:22" ht="15" customHeight="1" x14ac:dyDescent="0.2">
      <c r="F44" s="14" t="s">
        <v>36</v>
      </c>
      <c r="G44" s="14"/>
      <c r="H44" s="15">
        <v>61155</v>
      </c>
      <c r="I44" s="15"/>
      <c r="J44" s="29">
        <f t="shared" si="0"/>
        <v>0.44090976436147028</v>
      </c>
      <c r="K44" s="30"/>
      <c r="L44" s="29">
        <f t="shared" si="2"/>
        <v>97.9337189806769</v>
      </c>
      <c r="M44" s="30"/>
      <c r="N44" s="16">
        <v>1349.5567064699999</v>
      </c>
      <c r="O44" s="15"/>
      <c r="P44" s="29">
        <f t="shared" si="1"/>
        <v>2.0149349878269449</v>
      </c>
      <c r="Q44" s="30"/>
      <c r="R44" s="31">
        <f t="shared" si="3"/>
        <v>81.159529726494881</v>
      </c>
      <c r="S44" s="30"/>
      <c r="T44" s="32">
        <f t="shared" si="4"/>
        <v>22067.806499386803</v>
      </c>
      <c r="V44" s="6"/>
    </row>
    <row r="45" spans="6:22" ht="15" customHeight="1" x14ac:dyDescent="0.2">
      <c r="F45" s="11" t="s">
        <v>37</v>
      </c>
      <c r="G45" s="11"/>
      <c r="H45" s="12">
        <v>46835</v>
      </c>
      <c r="I45" s="12"/>
      <c r="J45" s="25">
        <f t="shared" si="0"/>
        <v>0.33766672903065098</v>
      </c>
      <c r="K45" s="26"/>
      <c r="L45" s="25">
        <f t="shared" si="2"/>
        <v>98.271385709707545</v>
      </c>
      <c r="M45" s="26"/>
      <c r="N45" s="13">
        <v>1126.2167236999999</v>
      </c>
      <c r="O45" s="12"/>
      <c r="P45" s="25">
        <f t="shared" si="1"/>
        <v>1.6814806444069981</v>
      </c>
      <c r="Q45" s="26"/>
      <c r="R45" s="28">
        <f t="shared" si="3"/>
        <v>82.841010370901884</v>
      </c>
      <c r="S45" s="26"/>
      <c r="T45" s="27">
        <f t="shared" si="4"/>
        <v>24046.476432155439</v>
      </c>
      <c r="V45" s="6"/>
    </row>
    <row r="46" spans="6:22" ht="15" customHeight="1" x14ac:dyDescent="0.2">
      <c r="F46" s="11" t="s">
        <v>38</v>
      </c>
      <c r="G46" s="11"/>
      <c r="H46" s="12">
        <v>36073</v>
      </c>
      <c r="I46" s="12"/>
      <c r="J46" s="25">
        <f t="shared" si="0"/>
        <v>0.2600758389307713</v>
      </c>
      <c r="K46" s="26"/>
      <c r="L46" s="25">
        <f t="shared" si="2"/>
        <v>98.531461548638319</v>
      </c>
      <c r="M46" s="26"/>
      <c r="N46" s="13">
        <v>939.65315476000001</v>
      </c>
      <c r="O46" s="12"/>
      <c r="P46" s="25">
        <f t="shared" si="1"/>
        <v>1.4029347628527971</v>
      </c>
      <c r="Q46" s="26"/>
      <c r="R46" s="28">
        <f t="shared" si="3"/>
        <v>84.243945133754679</v>
      </c>
      <c r="S46" s="26"/>
      <c r="T46" s="27">
        <f t="shared" si="4"/>
        <v>26048.655636071304</v>
      </c>
      <c r="V46" s="6"/>
    </row>
    <row r="47" spans="6:22" ht="15" customHeight="1" x14ac:dyDescent="0.2">
      <c r="F47" s="11" t="s">
        <v>39</v>
      </c>
      <c r="G47" s="11"/>
      <c r="H47" s="12">
        <v>84717</v>
      </c>
      <c r="I47" s="12"/>
      <c r="J47" s="25">
        <f t="shared" si="0"/>
        <v>0.61078493185202654</v>
      </c>
      <c r="K47" s="26"/>
      <c r="L47" s="25">
        <f t="shared" si="2"/>
        <v>99.142246480490343</v>
      </c>
      <c r="M47" s="26"/>
      <c r="N47" s="13">
        <v>2569.4322492599999</v>
      </c>
      <c r="O47" s="12"/>
      <c r="P47" s="25">
        <f t="shared" si="1"/>
        <v>3.8362514987805336</v>
      </c>
      <c r="Q47" s="26"/>
      <c r="R47" s="28">
        <f t="shared" si="3"/>
        <v>88.080196632535205</v>
      </c>
      <c r="S47" s="26"/>
      <c r="T47" s="27">
        <f t="shared" si="4"/>
        <v>30329.594405609263</v>
      </c>
      <c r="V47" s="6"/>
    </row>
    <row r="48" spans="6:22" ht="15" customHeight="1" x14ac:dyDescent="0.2">
      <c r="F48" s="11" t="s">
        <v>40</v>
      </c>
      <c r="G48" s="11"/>
      <c r="H48" s="12">
        <v>40701</v>
      </c>
      <c r="I48" s="12"/>
      <c r="J48" s="25">
        <f t="shared" si="0"/>
        <v>0.29344237297483772</v>
      </c>
      <c r="K48" s="26"/>
      <c r="L48" s="25">
        <f t="shared" si="2"/>
        <v>99.43568885346518</v>
      </c>
      <c r="M48" s="26"/>
      <c r="N48" s="13">
        <v>1540.3118383599999</v>
      </c>
      <c r="O48" s="12"/>
      <c r="P48" s="25">
        <f t="shared" si="1"/>
        <v>2.2997390182985975</v>
      </c>
      <c r="Q48" s="26"/>
      <c r="R48" s="28">
        <f t="shared" si="3"/>
        <v>90.379935650833801</v>
      </c>
      <c r="S48" s="26"/>
      <c r="T48" s="27">
        <f t="shared" si="4"/>
        <v>37844.569871993313</v>
      </c>
      <c r="V48" s="6"/>
    </row>
    <row r="49" spans="6:22" ht="15" customHeight="1" x14ac:dyDescent="0.2">
      <c r="F49" s="14" t="s">
        <v>41</v>
      </c>
      <c r="G49" s="14"/>
      <c r="H49" s="15">
        <v>22436</v>
      </c>
      <c r="I49" s="15"/>
      <c r="J49" s="29">
        <f t="shared" si="0"/>
        <v>0.16175703496384511</v>
      </c>
      <c r="K49" s="30"/>
      <c r="L49" s="29">
        <f t="shared" si="2"/>
        <v>99.597445888429021</v>
      </c>
      <c r="M49" s="30"/>
      <c r="N49" s="16">
        <v>1018.53839538</v>
      </c>
      <c r="O49" s="15"/>
      <c r="P49" s="29">
        <f t="shared" si="1"/>
        <v>1.5207131641503189</v>
      </c>
      <c r="Q49" s="30"/>
      <c r="R49" s="31">
        <f t="shared" si="3"/>
        <v>91.900648814984123</v>
      </c>
      <c r="S49" s="30"/>
      <c r="T49" s="32">
        <f t="shared" si="4"/>
        <v>45397.503805491178</v>
      </c>
      <c r="V49" s="6"/>
    </row>
    <row r="50" spans="6:22" ht="15" customHeight="1" x14ac:dyDescent="0.2">
      <c r="F50" s="11" t="s">
        <v>42</v>
      </c>
      <c r="G50" s="11"/>
      <c r="H50" s="12">
        <v>13879</v>
      </c>
      <c r="I50" s="12"/>
      <c r="J50" s="25">
        <f t="shared" si="0"/>
        <v>0.10006355358634367</v>
      </c>
      <c r="K50" s="26"/>
      <c r="L50" s="25">
        <f t="shared" si="2"/>
        <v>99.69750944201536</v>
      </c>
      <c r="M50" s="26"/>
      <c r="N50" s="13">
        <v>734.48243889000003</v>
      </c>
      <c r="O50" s="12"/>
      <c r="P50" s="25">
        <f t="shared" si="1"/>
        <v>1.0966077653268478</v>
      </c>
      <c r="Q50" s="26"/>
      <c r="R50" s="28">
        <f t="shared" si="3"/>
        <v>92.997256580310975</v>
      </c>
      <c r="S50" s="26"/>
      <c r="T50" s="27">
        <f t="shared" si="4"/>
        <v>52920.414935514091</v>
      </c>
      <c r="V50" s="6"/>
    </row>
    <row r="51" spans="6:22" ht="15" customHeight="1" x14ac:dyDescent="0.2">
      <c r="F51" s="17" t="s">
        <v>43</v>
      </c>
      <c r="G51" s="17"/>
      <c r="H51" s="12">
        <v>9421</v>
      </c>
      <c r="I51" s="12"/>
      <c r="J51" s="25">
        <f t="shared" si="0"/>
        <v>6.792267010137211E-2</v>
      </c>
      <c r="K51" s="26"/>
      <c r="L51" s="25">
        <f t="shared" si="2"/>
        <v>99.765432112116727</v>
      </c>
      <c r="M51" s="26"/>
      <c r="N51" s="13">
        <v>569.76935389000005</v>
      </c>
      <c r="O51" s="12"/>
      <c r="P51" s="25">
        <f t="shared" si="1"/>
        <v>0.85068541443318324</v>
      </c>
      <c r="Q51" s="26"/>
      <c r="R51" s="28">
        <f t="shared" si="3"/>
        <v>93.847941994744161</v>
      </c>
      <c r="S51" s="26"/>
      <c r="T51" s="27">
        <f t="shared" si="4"/>
        <v>60478.649176308252</v>
      </c>
      <c r="V51" s="6"/>
    </row>
    <row r="52" spans="6:22" ht="15" customHeight="1" x14ac:dyDescent="0.2">
      <c r="F52" s="18" t="s">
        <v>44</v>
      </c>
      <c r="G52" s="18"/>
      <c r="H52" s="12">
        <v>6140</v>
      </c>
      <c r="I52" s="12"/>
      <c r="J52" s="25">
        <f t="shared" si="0"/>
        <v>4.4267614310840121E-2</v>
      </c>
      <c r="K52" s="26"/>
      <c r="L52" s="25">
        <f t="shared" si="2"/>
        <v>99.809699726427567</v>
      </c>
      <c r="M52" s="26"/>
      <c r="N52" s="13">
        <v>411.50337661000003</v>
      </c>
      <c r="O52" s="12"/>
      <c r="P52" s="25">
        <f t="shared" si="1"/>
        <v>0.61438881905837794</v>
      </c>
      <c r="Q52" s="26"/>
      <c r="R52" s="28">
        <f t="shared" si="3"/>
        <v>94.462330813802538</v>
      </c>
      <c r="S52" s="26"/>
      <c r="T52" s="27">
        <f t="shared" si="4"/>
        <v>67020.093910423457</v>
      </c>
      <c r="V52" s="6"/>
    </row>
    <row r="53" spans="6:22" ht="15" customHeight="1" x14ac:dyDescent="0.2">
      <c r="F53" s="18" t="s">
        <v>45</v>
      </c>
      <c r="G53" s="18"/>
      <c r="H53" s="12">
        <v>13906</v>
      </c>
      <c r="I53" s="12"/>
      <c r="J53" s="25">
        <f t="shared" si="0"/>
        <v>0.10025821573396462</v>
      </c>
      <c r="K53" s="26"/>
      <c r="L53" s="25">
        <f t="shared" si="2"/>
        <v>99.909957942161526</v>
      </c>
      <c r="M53" s="26"/>
      <c r="N53" s="13">
        <v>1155.80925555</v>
      </c>
      <c r="O53" s="12"/>
      <c r="P53" s="25">
        <f t="shared" si="1"/>
        <v>1.7256633212201222</v>
      </c>
      <c r="Q53" s="26"/>
      <c r="R53" s="28">
        <f t="shared" si="3"/>
        <v>96.187994135022663</v>
      </c>
      <c r="S53" s="26"/>
      <c r="T53" s="27">
        <f t="shared" si="4"/>
        <v>83115.867650654385</v>
      </c>
      <c r="V53" s="6"/>
    </row>
    <row r="54" spans="6:22" ht="15" customHeight="1" x14ac:dyDescent="0.2">
      <c r="F54" s="19" t="s">
        <v>46</v>
      </c>
      <c r="G54" s="19"/>
      <c r="H54" s="15">
        <v>4902</v>
      </c>
      <c r="I54" s="15"/>
      <c r="J54" s="29">
        <f t="shared" si="0"/>
        <v>3.5341994356960629E-2</v>
      </c>
      <c r="K54" s="30"/>
      <c r="L54" s="29">
        <f t="shared" si="2"/>
        <v>99.945299936518481</v>
      </c>
      <c r="M54" s="30"/>
      <c r="N54" s="16">
        <v>563.94429380999998</v>
      </c>
      <c r="O54" s="15"/>
      <c r="P54" s="29">
        <f t="shared" si="1"/>
        <v>0.8419883976237994</v>
      </c>
      <c r="Q54" s="30"/>
      <c r="R54" s="31">
        <f t="shared" si="3"/>
        <v>97.029982532646457</v>
      </c>
      <c r="S54" s="30"/>
      <c r="T54" s="32">
        <f t="shared" si="4"/>
        <v>115043.7155875153</v>
      </c>
      <c r="V54" s="6"/>
    </row>
    <row r="55" spans="6:22" ht="15" customHeight="1" x14ac:dyDescent="0.2">
      <c r="F55" s="18" t="s">
        <v>47</v>
      </c>
      <c r="G55" s="18"/>
      <c r="H55" s="12">
        <v>2335</v>
      </c>
      <c r="I55" s="12"/>
      <c r="J55" s="25">
        <f t="shared" si="0"/>
        <v>1.6834670914627311E-2</v>
      </c>
      <c r="K55" s="26"/>
      <c r="L55" s="25">
        <f t="shared" si="2"/>
        <v>99.962134607433114</v>
      </c>
      <c r="M55" s="26"/>
      <c r="N55" s="13">
        <v>332.40648341999997</v>
      </c>
      <c r="O55" s="12"/>
      <c r="P55" s="25">
        <f t="shared" si="1"/>
        <v>0.49629441313021561</v>
      </c>
      <c r="Q55" s="26"/>
      <c r="R55" s="28">
        <f t="shared" si="3"/>
        <v>97.526276945776672</v>
      </c>
      <c r="S55" s="26"/>
      <c r="T55" s="27">
        <f t="shared" si="4"/>
        <v>142358.23701070659</v>
      </c>
      <c r="V55" s="6"/>
    </row>
    <row r="56" spans="6:22" ht="15" customHeight="1" x14ac:dyDescent="0.2">
      <c r="F56" s="18" t="s">
        <v>48</v>
      </c>
      <c r="G56" s="18"/>
      <c r="H56" s="12">
        <v>5252</v>
      </c>
      <c r="I56" s="12"/>
      <c r="J56" s="25">
        <f t="shared" si="0"/>
        <v>3.7865392566861937E-2</v>
      </c>
      <c r="K56" s="26"/>
      <c r="L56" s="25">
        <f t="shared" si="2"/>
        <v>99.999999999999972</v>
      </c>
      <c r="M56" s="26"/>
      <c r="N56" s="13">
        <v>1656.8423090299998</v>
      </c>
      <c r="O56" s="12"/>
      <c r="P56" s="25">
        <f t="shared" si="1"/>
        <v>2.473723054223318</v>
      </c>
      <c r="Q56" s="26"/>
      <c r="R56" s="28">
        <f t="shared" si="3"/>
        <v>99.999999999999986</v>
      </c>
      <c r="S56" s="26"/>
      <c r="T56" s="27">
        <f t="shared" si="4"/>
        <v>315468.8326408987</v>
      </c>
      <c r="V56" s="6"/>
    </row>
    <row r="57" spans="6:22" ht="15.95" customHeight="1" x14ac:dyDescent="0.2">
      <c r="F57" s="20" t="s">
        <v>52</v>
      </c>
      <c r="G57" s="20"/>
      <c r="H57" s="21">
        <v>13870185</v>
      </c>
      <c r="I57" s="21"/>
      <c r="J57" s="33">
        <f>SUM(J10:J56)</f>
        <v>99.999999999999972</v>
      </c>
      <c r="K57" s="34"/>
      <c r="L57" s="35"/>
      <c r="M57" s="35"/>
      <c r="N57" s="36">
        <v>66977.679906459991</v>
      </c>
      <c r="O57" s="21"/>
      <c r="P57" s="33">
        <f>SUM(P10:P56)</f>
        <v>99.999999999999986</v>
      </c>
      <c r="Q57" s="34"/>
      <c r="R57" s="35"/>
      <c r="S57" s="35"/>
      <c r="T57" s="37">
        <f t="shared" si="4"/>
        <v>4828.8959308372587</v>
      </c>
      <c r="V57" s="6"/>
    </row>
  </sheetData>
  <mergeCells count="11">
    <mergeCell ref="T5:T8"/>
    <mergeCell ref="F1:T1"/>
    <mergeCell ref="F3:T3"/>
    <mergeCell ref="R7:R8"/>
    <mergeCell ref="F5:F8"/>
    <mergeCell ref="H7:H8"/>
    <mergeCell ref="L7:L8"/>
    <mergeCell ref="J7:J8"/>
    <mergeCell ref="P7:P8"/>
    <mergeCell ref="H5:L5"/>
    <mergeCell ref="N5:R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C_IV.56</vt:lpstr>
      <vt:lpstr>C_IV.56!Área_de_impresión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2014-06-12T09:50:15Z</dcterms:modified>
</cp:coreProperties>
</file>