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57" sheetId="172" r:id="rId1"/>
  </sheets>
  <definedNames>
    <definedName name="_xlnm.Print_Area" localSheetId="0">C_IV.57!$F$1:$T$57</definedName>
  </definedNames>
  <calcPr calcId="145621"/>
</workbook>
</file>

<file path=xl/calcChain.xml><?xml version="1.0" encoding="utf-8"?>
<calcChain xmlns="http://schemas.openxmlformats.org/spreadsheetml/2006/main">
  <c r="J10" i="172" l="1"/>
  <c r="L10" i="172" s="1"/>
  <c r="P10" i="172"/>
  <c r="R10" i="172" s="1"/>
  <c r="J11" i="172"/>
  <c r="P11" i="172"/>
  <c r="T11" i="172"/>
  <c r="J12" i="172"/>
  <c r="P12" i="172"/>
  <c r="T12" i="172"/>
  <c r="J13" i="172"/>
  <c r="P13" i="172"/>
  <c r="T13" i="172"/>
  <c r="J14" i="172"/>
  <c r="P14" i="172"/>
  <c r="T14" i="172"/>
  <c r="J15" i="172"/>
  <c r="P15" i="172"/>
  <c r="T15" i="172"/>
  <c r="J16" i="172"/>
  <c r="P16" i="172"/>
  <c r="T16" i="172"/>
  <c r="J17" i="172"/>
  <c r="P17" i="172"/>
  <c r="T17" i="172"/>
  <c r="J18" i="172"/>
  <c r="P18" i="172"/>
  <c r="T18" i="172"/>
  <c r="J19" i="172"/>
  <c r="P19" i="172"/>
  <c r="T19" i="172"/>
  <c r="J20" i="172"/>
  <c r="P20" i="172"/>
  <c r="T20" i="172"/>
  <c r="J21" i="172"/>
  <c r="P21" i="172"/>
  <c r="T21" i="172"/>
  <c r="J22" i="172"/>
  <c r="P22" i="172"/>
  <c r="T22" i="172"/>
  <c r="J23" i="172"/>
  <c r="P23" i="172"/>
  <c r="T23" i="172"/>
  <c r="J24" i="172"/>
  <c r="P24" i="172"/>
  <c r="T24" i="172"/>
  <c r="J25" i="172"/>
  <c r="P25" i="172"/>
  <c r="T25" i="172"/>
  <c r="J26" i="172"/>
  <c r="P26" i="172"/>
  <c r="T26" i="172"/>
  <c r="J27" i="172"/>
  <c r="P27" i="172"/>
  <c r="T27" i="172"/>
  <c r="J28" i="172"/>
  <c r="P28" i="172"/>
  <c r="T28" i="172"/>
  <c r="J29" i="172"/>
  <c r="P29" i="172"/>
  <c r="T29" i="172"/>
  <c r="J30" i="172"/>
  <c r="P30" i="172"/>
  <c r="T30" i="172"/>
  <c r="J31" i="172"/>
  <c r="P31" i="172"/>
  <c r="T31" i="172"/>
  <c r="J32" i="172"/>
  <c r="P32" i="172"/>
  <c r="T32" i="172"/>
  <c r="J33" i="172"/>
  <c r="P33" i="172"/>
  <c r="T33" i="172"/>
  <c r="J34" i="172"/>
  <c r="P34" i="172"/>
  <c r="T34" i="172"/>
  <c r="J35" i="172"/>
  <c r="P35" i="172"/>
  <c r="T35" i="172"/>
  <c r="J36" i="172"/>
  <c r="P36" i="172"/>
  <c r="T36" i="172"/>
  <c r="J37" i="172"/>
  <c r="P37" i="172"/>
  <c r="T37" i="172"/>
  <c r="J38" i="172"/>
  <c r="P38" i="172"/>
  <c r="T38" i="172"/>
  <c r="J39" i="172"/>
  <c r="P39" i="172"/>
  <c r="T39" i="172"/>
  <c r="J40" i="172"/>
  <c r="P40" i="172"/>
  <c r="T40" i="172"/>
  <c r="J41" i="172"/>
  <c r="P41" i="172"/>
  <c r="T41" i="172"/>
  <c r="J42" i="172"/>
  <c r="P42" i="172"/>
  <c r="T42" i="172"/>
  <c r="J43" i="172"/>
  <c r="P43" i="172"/>
  <c r="T43" i="172"/>
  <c r="J44" i="172"/>
  <c r="P44" i="172"/>
  <c r="T44" i="172"/>
  <c r="J45" i="172"/>
  <c r="P45" i="172"/>
  <c r="T45" i="172"/>
  <c r="J46" i="172"/>
  <c r="P46" i="172"/>
  <c r="T46" i="172"/>
  <c r="J47" i="172"/>
  <c r="P47" i="172"/>
  <c r="T47" i="172"/>
  <c r="J48" i="172"/>
  <c r="P48" i="172"/>
  <c r="T48" i="172"/>
  <c r="J49" i="172"/>
  <c r="P49" i="172"/>
  <c r="T49" i="172"/>
  <c r="J50" i="172"/>
  <c r="P50" i="172"/>
  <c r="T50" i="172"/>
  <c r="J51" i="172"/>
  <c r="P51" i="172"/>
  <c r="T51" i="172"/>
  <c r="J52" i="172"/>
  <c r="P52" i="172"/>
  <c r="T52" i="172"/>
  <c r="J53" i="172"/>
  <c r="P53" i="172"/>
  <c r="T53" i="172"/>
  <c r="J54" i="172"/>
  <c r="P54" i="172"/>
  <c r="T54" i="172"/>
  <c r="J55" i="172"/>
  <c r="P55" i="172"/>
  <c r="T55" i="172"/>
  <c r="J56" i="172"/>
  <c r="J57" i="172" s="1"/>
  <c r="P56" i="172"/>
  <c r="T56" i="172"/>
  <c r="T57" i="172"/>
  <c r="R11" i="172" l="1"/>
  <c r="R12" i="172" s="1"/>
  <c r="R13" i="172" s="1"/>
  <c r="R14" i="172" s="1"/>
  <c r="R15" i="172" s="1"/>
  <c r="R16" i="172" s="1"/>
  <c r="R17" i="172" s="1"/>
  <c r="R18" i="172" s="1"/>
  <c r="R19" i="172" s="1"/>
  <c r="R20" i="172" s="1"/>
  <c r="R21" i="172" s="1"/>
  <c r="R22" i="172" s="1"/>
  <c r="R23" i="172" s="1"/>
  <c r="R24" i="172" s="1"/>
  <c r="R25" i="172" s="1"/>
  <c r="R26" i="172" s="1"/>
  <c r="R27" i="172" s="1"/>
  <c r="R28" i="172" s="1"/>
  <c r="R29" i="172" s="1"/>
  <c r="R30" i="172" s="1"/>
  <c r="R31" i="172" s="1"/>
  <c r="R32" i="172" s="1"/>
  <c r="R33" i="172" s="1"/>
  <c r="R34" i="172" s="1"/>
  <c r="R35" i="172" s="1"/>
  <c r="R36" i="172" s="1"/>
  <c r="R37" i="172" s="1"/>
  <c r="R38" i="172" s="1"/>
  <c r="R39" i="172" s="1"/>
  <c r="R40" i="172" s="1"/>
  <c r="R41" i="172" s="1"/>
  <c r="R42" i="172" s="1"/>
  <c r="R43" i="172" s="1"/>
  <c r="R44" i="172" s="1"/>
  <c r="R45" i="172" s="1"/>
  <c r="R46" i="172" s="1"/>
  <c r="R47" i="172" s="1"/>
  <c r="R48" i="172" s="1"/>
  <c r="R49" i="172" s="1"/>
  <c r="R50" i="172" s="1"/>
  <c r="R51" i="172" s="1"/>
  <c r="R52" i="172" s="1"/>
  <c r="R53" i="172" s="1"/>
  <c r="R54" i="172" s="1"/>
  <c r="R55" i="172" s="1"/>
  <c r="R56" i="172" s="1"/>
  <c r="L11" i="172"/>
  <c r="L12" i="172" s="1"/>
  <c r="L13" i="172" s="1"/>
  <c r="L14" i="172" s="1"/>
  <c r="L15" i="172" s="1"/>
  <c r="L16" i="172" s="1"/>
  <c r="L17" i="172" s="1"/>
  <c r="L18" i="172" s="1"/>
  <c r="L19" i="172" s="1"/>
  <c r="L20" i="172" s="1"/>
  <c r="L21" i="172" s="1"/>
  <c r="L22" i="172" s="1"/>
  <c r="L23" i="172" s="1"/>
  <c r="L24" i="172" s="1"/>
  <c r="L25" i="172" s="1"/>
  <c r="L26" i="172" s="1"/>
  <c r="L27" i="172" s="1"/>
  <c r="L28" i="172" s="1"/>
  <c r="L29" i="172" s="1"/>
  <c r="L30" i="172" s="1"/>
  <c r="L31" i="172" s="1"/>
  <c r="L32" i="172" s="1"/>
  <c r="L33" i="172" s="1"/>
  <c r="L34" i="172" s="1"/>
  <c r="L35" i="172" s="1"/>
  <c r="L36" i="172" s="1"/>
  <c r="L37" i="172" s="1"/>
  <c r="L38" i="172" s="1"/>
  <c r="L39" i="172" s="1"/>
  <c r="L40" i="172" s="1"/>
  <c r="L41" i="172" s="1"/>
  <c r="L42" i="172" s="1"/>
  <c r="L43" i="172" s="1"/>
  <c r="L44" i="172" s="1"/>
  <c r="L45" i="172" s="1"/>
  <c r="L46" i="172" s="1"/>
  <c r="L47" i="172" s="1"/>
  <c r="L48" i="172" s="1"/>
  <c r="L49" i="172" s="1"/>
  <c r="L50" i="172" s="1"/>
  <c r="L51" i="172" s="1"/>
  <c r="L52" i="172" s="1"/>
  <c r="L53" i="172" s="1"/>
  <c r="L54" i="172" s="1"/>
  <c r="L55" i="172" s="1"/>
  <c r="L56" i="172" s="1"/>
  <c r="P57" i="172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<sst xmlns="http://schemas.openxmlformats.org/spreadsheetml/2006/main" count="62" uniqueCount="60">
  <si>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</si>
  <si>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</si>
  <si>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</si>
  <si>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</si>
  <si>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</si>
  <si>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</si>
  <si>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</si>
  <si>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</si>
  <si>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</si>
  <si>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</si>
  <si>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</si>
  <si>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</si>
  <si>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</si>
  <si>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</si>
  <si>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</si>
  <si>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</si>
  <si>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</si>
  <si>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</si>
  <si>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</si>
  <si>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</si>
  <si>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</si>
  <si>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</si>
  <si>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</si>
  <si>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</si>
  <si>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</si>
  <si>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</si>
  <si>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</si>
  <si>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</si>
  <si>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</si>
  <si>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</si>
  <si>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</si>
  <si>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</si>
  <si>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</si>
  <si>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</si>
  <si>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</si>
  <si>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</si>
  <si>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</si>
  <si>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</si>
  <si>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</si>
  <si>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</si>
  <si>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</si>
  <si>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</si>
  <si>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</si>
  <si>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</si>
  <si>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</si>
  <si>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</si>
  <si>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</si>
  <si>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</si>
  <si>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</si>
  <si>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</si>
  <si>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</si>
  <si>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</si>
  <si>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</si>
  <si>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</si>
  <si>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</si>
  <si>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</si>
  <si>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</si>
  <si>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</si>
  <si>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>Cuadro IV.57.</t>
    </r>
    <r>
      <rPr>
        <b/>
        <sz val="14"/>
        <rFont val="Times New Roman"/>
        <family val="1"/>
      </rPr>
      <t xml:space="preserve"> Cuota íntegra del ahorro.  Ejercicio 2011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</si>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</sst>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3" fontId="8" fillId="0" borderId="0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22"/>
  </sheetPr>
  <dimension ref="E1:Y57"/>
  <sheetViews>
    <sheetView showGridLine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2" t="s">
        <v>53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5" t="s">
        <v>58</v>
      </c>
      <c r="G3" s="45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0" t="s">
        <v>56</v>
      </c>
      <c r="G5" s="7"/>
      <c r="H5" s="39" t="s">
        <v>49</v>
      </c>
      <c r="I5" s="39"/>
      <c r="J5" s="39"/>
      <c r="K5" s="39"/>
      <c r="L5" s="39"/>
      <c r="M5" s="22"/>
      <c r="N5" s="39" t="s">
        <v>0</v>
      </c>
      <c r="O5" s="39"/>
      <c r="P5" s="39"/>
      <c r="Q5" s="39"/>
      <c r="R5" s="39"/>
      <c r="S5" s="22"/>
      <c r="T5" s="44" t="s">
        <v>57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0"/>
      <c r="G6" s="7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44"/>
    </row>
    <row r="7" spans="5:25" ht="15" customHeight="1" x14ac:dyDescent="0.2">
      <c r="E7" s="4"/>
      <c r="F7" s="40"/>
      <c r="G7" s="7"/>
      <c r="H7" s="38" t="s">
        <v>1</v>
      </c>
      <c r="I7" s="8"/>
      <c r="J7" s="38" t="s">
        <v>50</v>
      </c>
      <c r="K7" s="8"/>
      <c r="L7" s="38" t="s">
        <v>51</v>
      </c>
      <c r="M7" s="23"/>
      <c r="N7" s="10" t="s">
        <v>54</v>
      </c>
      <c r="O7" s="7"/>
      <c r="P7" s="38" t="s">
        <v>50</v>
      </c>
      <c r="Q7" s="8"/>
      <c r="R7" s="43" t="s">
        <v>51</v>
      </c>
      <c r="S7" s="24"/>
      <c r="T7" s="44"/>
      <c r="U7" s="5"/>
      <c r="V7" s="5"/>
      <c r="W7" s="5"/>
      <c r="X7" s="5"/>
      <c r="Y7" s="5"/>
    </row>
    <row r="8" spans="5:25" ht="15" customHeight="1" x14ac:dyDescent="0.25">
      <c r="E8" s="4"/>
      <c r="F8" s="40"/>
      <c r="G8" s="7"/>
      <c r="H8" s="38"/>
      <c r="I8" s="8"/>
      <c r="J8" s="38"/>
      <c r="K8" s="8"/>
      <c r="L8" s="38"/>
      <c r="M8" s="23"/>
      <c r="N8" s="9" t="s">
        <v>55</v>
      </c>
      <c r="O8" s="7"/>
      <c r="P8" s="38"/>
      <c r="Q8" s="8"/>
      <c r="R8" s="43"/>
      <c r="S8" s="24"/>
      <c r="T8" s="44"/>
      <c r="U8" s="5"/>
      <c r="V8" s="5"/>
      <c r="W8" s="5"/>
      <c r="X8" s="5"/>
      <c r="Y8" s="5"/>
    </row>
    <row r="9" spans="5:25" s="2" customFormat="1" ht="3.95" customHeight="1" x14ac:dyDescent="0.2">
      <c r="E9" s="4"/>
      <c r="F9" s="7"/>
      <c r="G9" s="7"/>
      <c r="H9" s="8"/>
      <c r="I9" s="8"/>
      <c r="J9" s="8"/>
      <c r="K9" s="8"/>
      <c r="L9" s="23"/>
      <c r="M9" s="23"/>
      <c r="N9" s="7"/>
      <c r="O9" s="7"/>
      <c r="P9" s="22"/>
      <c r="Q9" s="22"/>
      <c r="R9" s="24"/>
      <c r="S9" s="24"/>
      <c r="T9" s="7"/>
      <c r="U9" s="4"/>
      <c r="V9" s="4"/>
      <c r="W9" s="4"/>
      <c r="X9" s="4"/>
      <c r="Y9" s="4"/>
    </row>
    <row r="10" spans="5:25" ht="15" customHeight="1" x14ac:dyDescent="0.2">
      <c r="E10" s="2"/>
      <c r="F10" s="11" t="s">
        <v>2</v>
      </c>
      <c r="G10" s="11"/>
      <c r="H10" s="12">
        <v>0</v>
      </c>
      <c r="I10" s="12"/>
      <c r="J10" s="25">
        <f t="shared" ref="J10:J56" si="0">+H10/H$57*100</f>
        <v>0</v>
      </c>
      <c r="K10" s="26"/>
      <c r="L10" s="25">
        <f>+J10</f>
        <v>0</v>
      </c>
      <c r="M10" s="26"/>
      <c r="N10" s="13">
        <v>0</v>
      </c>
      <c r="O10" s="12"/>
      <c r="P10" s="25">
        <f t="shared" ref="P10:P56" si="1">+N10/N$57*100</f>
        <v>0</v>
      </c>
      <c r="Q10" s="26"/>
      <c r="R10" s="25">
        <f>+P10</f>
        <v>0</v>
      </c>
      <c r="S10" s="26"/>
      <c r="T10" s="46" t="s">
        <v>59</v>
      </c>
      <c r="V10" s="6"/>
    </row>
    <row r="11" spans="5:25" ht="15" customHeight="1" x14ac:dyDescent="0.2">
      <c r="E11" s="2"/>
      <c r="F11" s="11" t="s">
        <v>3</v>
      </c>
      <c r="G11" s="11"/>
      <c r="H11" s="12">
        <v>108</v>
      </c>
      <c r="I11" s="12"/>
      <c r="J11" s="25">
        <f t="shared" si="0"/>
        <v>1.0250538343087798E-3</v>
      </c>
      <c r="K11" s="26"/>
      <c r="L11" s="25">
        <f t="shared" ref="L11:L56" si="2">+L10+J11</f>
        <v>1.0250538343087798E-3</v>
      </c>
      <c r="M11" s="26"/>
      <c r="N11" s="13">
        <v>7.3818E-3</v>
      </c>
      <c r="O11" s="12"/>
      <c r="P11" s="25">
        <f t="shared" si="1"/>
        <v>1.3603936636167165E-4</v>
      </c>
      <c r="Q11" s="26"/>
      <c r="R11" s="28">
        <f t="shared" ref="R11:R56" si="3">+R10+P11</f>
        <v>1.3603936636167165E-4</v>
      </c>
      <c r="S11" s="26"/>
      <c r="T11" s="27">
        <f t="shared" ref="T11:T57" si="4">N11*1000/H11*1000</f>
        <v>68.350000000000009</v>
      </c>
      <c r="V11" s="6"/>
    </row>
    <row r="12" spans="5:25" ht="15" customHeight="1" x14ac:dyDescent="0.2">
      <c r="E12" s="2"/>
      <c r="F12" s="11" t="s">
        <v>4</v>
      </c>
      <c r="G12" s="11"/>
      <c r="H12" s="12">
        <v>33</v>
      </c>
      <c r="I12" s="12"/>
      <c r="J12" s="25">
        <f t="shared" si="0"/>
        <v>3.1321089381657156E-4</v>
      </c>
      <c r="K12" s="26"/>
      <c r="L12" s="25">
        <f t="shared" si="2"/>
        <v>1.3382647281253513E-3</v>
      </c>
      <c r="M12" s="26"/>
      <c r="N12" s="13">
        <v>8.9234599999999994E-3</v>
      </c>
      <c r="O12" s="12"/>
      <c r="P12" s="25">
        <f t="shared" si="1"/>
        <v>1.6445065487465422E-4</v>
      </c>
      <c r="Q12" s="26"/>
      <c r="R12" s="28">
        <f t="shared" si="3"/>
        <v>3.0049002123632589E-4</v>
      </c>
      <c r="S12" s="26"/>
      <c r="T12" s="27">
        <f t="shared" si="4"/>
        <v>270.40787878787876</v>
      </c>
      <c r="V12" s="6"/>
    </row>
    <row r="13" spans="5:25" ht="15" customHeight="1" x14ac:dyDescent="0.2">
      <c r="E13" s="2"/>
      <c r="F13" s="11" t="s">
        <v>5</v>
      </c>
      <c r="G13" s="11"/>
      <c r="H13" s="12">
        <v>28</v>
      </c>
      <c r="I13" s="12"/>
      <c r="J13" s="25">
        <f t="shared" si="0"/>
        <v>2.6575469778375769E-4</v>
      </c>
      <c r="K13" s="26"/>
      <c r="L13" s="25">
        <f t="shared" si="2"/>
        <v>1.6040194259091089E-3</v>
      </c>
      <c r="M13" s="26"/>
      <c r="N13" s="13">
        <v>5.7752799999999998E-3</v>
      </c>
      <c r="O13" s="12"/>
      <c r="P13" s="25">
        <f t="shared" si="1"/>
        <v>1.0643277137842195E-4</v>
      </c>
      <c r="Q13" s="26"/>
      <c r="R13" s="28">
        <f t="shared" si="3"/>
        <v>4.0692279261474786E-4</v>
      </c>
      <c r="S13" s="26"/>
      <c r="T13" s="27">
        <f t="shared" si="4"/>
        <v>206.25999999999996</v>
      </c>
      <c r="V13" s="6"/>
    </row>
    <row r="14" spans="5:25" ht="15" customHeight="1" x14ac:dyDescent="0.2">
      <c r="E14" s="2"/>
      <c r="F14" s="14" t="s">
        <v>6</v>
      </c>
      <c r="G14" s="14"/>
      <c r="H14" s="15">
        <v>102463</v>
      </c>
      <c r="I14" s="15"/>
      <c r="J14" s="29">
        <f t="shared" si="0"/>
        <v>0.97250084282204163</v>
      </c>
      <c r="K14" s="30"/>
      <c r="L14" s="29">
        <f t="shared" si="2"/>
        <v>0.97410486224795079</v>
      </c>
      <c r="M14" s="30"/>
      <c r="N14" s="16">
        <v>3.0567835699999995</v>
      </c>
      <c r="O14" s="15"/>
      <c r="P14" s="29">
        <f t="shared" si="1"/>
        <v>5.6333536531410836E-2</v>
      </c>
      <c r="Q14" s="30"/>
      <c r="R14" s="31">
        <f t="shared" si="3"/>
        <v>5.6740459324025584E-2</v>
      </c>
      <c r="S14" s="30"/>
      <c r="T14" s="32">
        <f t="shared" si="4"/>
        <v>29.833047734304088</v>
      </c>
      <c r="V14" s="6"/>
    </row>
    <row r="15" spans="5:25" ht="15" customHeight="1" x14ac:dyDescent="0.2">
      <c r="F15" s="11" t="s">
        <v>7</v>
      </c>
      <c r="G15" s="11"/>
      <c r="H15" s="12">
        <v>313009</v>
      </c>
      <c r="I15" s="12"/>
      <c r="J15" s="25">
        <f t="shared" si="0"/>
        <v>2.9708432928070074</v>
      </c>
      <c r="K15" s="26"/>
      <c r="L15" s="25">
        <f t="shared" si="2"/>
        <v>3.9449481550549583</v>
      </c>
      <c r="M15" s="26"/>
      <c r="N15" s="13">
        <v>19.902269879999999</v>
      </c>
      <c r="O15" s="12"/>
      <c r="P15" s="25">
        <f t="shared" si="1"/>
        <v>0.36677940118049568</v>
      </c>
      <c r="Q15" s="26"/>
      <c r="R15" s="28">
        <f t="shared" si="3"/>
        <v>0.42351986050452128</v>
      </c>
      <c r="S15" s="26"/>
      <c r="T15" s="27">
        <f t="shared" si="4"/>
        <v>63.583698487902907</v>
      </c>
      <c r="V15" s="6"/>
    </row>
    <row r="16" spans="5:25" ht="15" customHeight="1" x14ac:dyDescent="0.2">
      <c r="F16" s="11" t="s">
        <v>8</v>
      </c>
      <c r="G16" s="11"/>
      <c r="H16" s="12">
        <v>417881</v>
      </c>
      <c r="I16" s="12"/>
      <c r="J16" s="25">
        <f t="shared" si="0"/>
        <v>3.9662085308776587</v>
      </c>
      <c r="K16" s="26"/>
      <c r="L16" s="25">
        <f t="shared" si="2"/>
        <v>7.9111566859326174</v>
      </c>
      <c r="M16" s="26"/>
      <c r="N16" s="13">
        <v>41.547001159999994</v>
      </c>
      <c r="O16" s="12"/>
      <c r="P16" s="25">
        <f t="shared" si="1"/>
        <v>0.76567066461215916</v>
      </c>
      <c r="Q16" s="26"/>
      <c r="R16" s="28">
        <f t="shared" si="3"/>
        <v>1.1891905251166803</v>
      </c>
      <c r="S16" s="26"/>
      <c r="T16" s="27">
        <f t="shared" si="4"/>
        <v>99.423044263797564</v>
      </c>
      <c r="V16" s="6"/>
    </row>
    <row r="17" spans="6:22" ht="15" customHeight="1" x14ac:dyDescent="0.2">
      <c r="F17" s="11" t="s">
        <v>9</v>
      </c>
      <c r="G17" s="11"/>
      <c r="H17" s="12">
        <v>444649</v>
      </c>
      <c r="I17" s="12"/>
      <c r="J17" s="25">
        <f t="shared" si="0"/>
        <v>4.2202700219589309</v>
      </c>
      <c r="K17" s="26"/>
      <c r="L17" s="25">
        <f t="shared" si="2"/>
        <v>12.131426707891549</v>
      </c>
      <c r="M17" s="26"/>
      <c r="N17" s="13">
        <v>55.056825250000003</v>
      </c>
      <c r="O17" s="12"/>
      <c r="P17" s="25">
        <f t="shared" si="1"/>
        <v>1.014643531509291</v>
      </c>
      <c r="Q17" s="26"/>
      <c r="R17" s="28">
        <f t="shared" si="3"/>
        <v>2.2038340566259711</v>
      </c>
      <c r="S17" s="26"/>
      <c r="T17" s="27">
        <f t="shared" si="4"/>
        <v>123.82086825788431</v>
      </c>
      <c r="V17" s="6"/>
    </row>
    <row r="18" spans="6:22" ht="15" customHeight="1" x14ac:dyDescent="0.2">
      <c r="F18" s="11" t="s">
        <v>10</v>
      </c>
      <c r="G18" s="11"/>
      <c r="H18" s="12">
        <v>516131</v>
      </c>
      <c r="I18" s="12"/>
      <c r="J18" s="25">
        <f t="shared" si="0"/>
        <v>4.8987227829224507</v>
      </c>
      <c r="K18" s="26"/>
      <c r="L18" s="25">
        <f t="shared" si="2"/>
        <v>17.030149490814001</v>
      </c>
      <c r="M18" s="26"/>
      <c r="N18" s="13">
        <v>60.121809729999995</v>
      </c>
      <c r="O18" s="12"/>
      <c r="P18" s="25">
        <f t="shared" si="1"/>
        <v>1.1079862499913551</v>
      </c>
      <c r="Q18" s="26"/>
      <c r="R18" s="28">
        <f t="shared" si="3"/>
        <v>3.3118203066173262</v>
      </c>
      <c r="S18" s="26"/>
      <c r="T18" s="27">
        <f t="shared" si="4"/>
        <v>116.48556225066891</v>
      </c>
      <c r="V18" s="6"/>
    </row>
    <row r="19" spans="6:22" ht="15" customHeight="1" x14ac:dyDescent="0.2">
      <c r="F19" s="14" t="s">
        <v>11</v>
      </c>
      <c r="G19" s="14"/>
      <c r="H19" s="15">
        <v>581781</v>
      </c>
      <c r="I19" s="15"/>
      <c r="J19" s="29">
        <f t="shared" si="0"/>
        <v>5.5218226368332974</v>
      </c>
      <c r="K19" s="30"/>
      <c r="L19" s="29">
        <f t="shared" si="2"/>
        <v>22.551972127647296</v>
      </c>
      <c r="M19" s="30"/>
      <c r="N19" s="16">
        <v>74.842655180000008</v>
      </c>
      <c r="O19" s="15"/>
      <c r="P19" s="29">
        <f t="shared" si="1"/>
        <v>1.3792770581040239</v>
      </c>
      <c r="Q19" s="30"/>
      <c r="R19" s="31">
        <f t="shared" si="3"/>
        <v>4.6910973647213501</v>
      </c>
      <c r="S19" s="30"/>
      <c r="T19" s="32">
        <f t="shared" si="4"/>
        <v>128.64403474847063</v>
      </c>
      <c r="V19" s="6"/>
    </row>
    <row r="20" spans="6:22" ht="15" customHeight="1" x14ac:dyDescent="0.2">
      <c r="F20" s="11" t="s">
        <v>12</v>
      </c>
      <c r="G20" s="11"/>
      <c r="H20" s="12">
        <v>593398</v>
      </c>
      <c r="I20" s="12"/>
      <c r="J20" s="25">
        <f t="shared" si="0"/>
        <v>5.6320823626959369</v>
      </c>
      <c r="K20" s="26"/>
      <c r="L20" s="25">
        <f t="shared" si="2"/>
        <v>28.184054490343232</v>
      </c>
      <c r="M20" s="26"/>
      <c r="N20" s="13">
        <v>85.225247109999998</v>
      </c>
      <c r="O20" s="12"/>
      <c r="P20" s="25">
        <f t="shared" si="1"/>
        <v>1.5706180897425137</v>
      </c>
      <c r="Q20" s="26"/>
      <c r="R20" s="28">
        <f t="shared" si="3"/>
        <v>6.2617154544638636</v>
      </c>
      <c r="S20" s="26"/>
      <c r="T20" s="27">
        <f t="shared" si="4"/>
        <v>143.62240369869801</v>
      </c>
      <c r="V20" s="6"/>
    </row>
    <row r="21" spans="6:22" ht="15" customHeight="1" x14ac:dyDescent="0.2">
      <c r="F21" s="11" t="s">
        <v>13</v>
      </c>
      <c r="G21" s="11"/>
      <c r="H21" s="12">
        <v>579939</v>
      </c>
      <c r="I21" s="12"/>
      <c r="J21" s="25">
        <f t="shared" si="0"/>
        <v>5.5043397742148086</v>
      </c>
      <c r="K21" s="26"/>
      <c r="L21" s="25">
        <f t="shared" si="2"/>
        <v>33.688394264558042</v>
      </c>
      <c r="M21" s="26"/>
      <c r="N21" s="13">
        <v>92.664812339999997</v>
      </c>
      <c r="O21" s="12"/>
      <c r="P21" s="25">
        <f t="shared" si="1"/>
        <v>1.7077220128907329</v>
      </c>
      <c r="Q21" s="26"/>
      <c r="R21" s="28">
        <f t="shared" si="3"/>
        <v>7.9694374673545969</v>
      </c>
      <c r="S21" s="26"/>
      <c r="T21" s="27">
        <f t="shared" si="4"/>
        <v>159.78372266738401</v>
      </c>
      <c r="V21" s="6"/>
    </row>
    <row r="22" spans="6:22" ht="15" customHeight="1" x14ac:dyDescent="0.2">
      <c r="F22" s="11" t="s">
        <v>14</v>
      </c>
      <c r="G22" s="11"/>
      <c r="H22" s="12">
        <v>554263</v>
      </c>
      <c r="I22" s="12"/>
      <c r="J22" s="25">
        <f t="shared" si="0"/>
        <v>5.2606427163471032</v>
      </c>
      <c r="K22" s="26"/>
      <c r="L22" s="25">
        <f t="shared" si="2"/>
        <v>38.949036980905149</v>
      </c>
      <c r="M22" s="26"/>
      <c r="N22" s="13">
        <v>97.549562699999996</v>
      </c>
      <c r="O22" s="12"/>
      <c r="P22" s="25">
        <f t="shared" si="1"/>
        <v>1.7977431925229836</v>
      </c>
      <c r="Q22" s="26"/>
      <c r="R22" s="28">
        <f t="shared" si="3"/>
        <v>9.7671806598775799</v>
      </c>
      <c r="S22" s="26"/>
      <c r="T22" s="27">
        <f t="shared" si="4"/>
        <v>175.99869141544715</v>
      </c>
      <c r="V22" s="6"/>
    </row>
    <row r="23" spans="6:22" ht="15" customHeight="1" x14ac:dyDescent="0.2">
      <c r="F23" s="11" t="s">
        <v>15</v>
      </c>
      <c r="G23" s="11"/>
      <c r="H23" s="12">
        <v>547959</v>
      </c>
      <c r="I23" s="12"/>
      <c r="J23" s="25">
        <f t="shared" si="0"/>
        <v>5.2008099443889311</v>
      </c>
      <c r="K23" s="26"/>
      <c r="L23" s="25">
        <f t="shared" si="2"/>
        <v>44.149846925294078</v>
      </c>
      <c r="M23" s="26"/>
      <c r="N23" s="13">
        <v>100.77161224</v>
      </c>
      <c r="O23" s="12"/>
      <c r="P23" s="25">
        <f t="shared" si="1"/>
        <v>1.8571224195147087</v>
      </c>
      <c r="Q23" s="26"/>
      <c r="R23" s="28">
        <f t="shared" si="3"/>
        <v>11.624303079392288</v>
      </c>
      <c r="S23" s="26"/>
      <c r="T23" s="27">
        <f t="shared" si="4"/>
        <v>183.90356256581242</v>
      </c>
      <c r="V23" s="6"/>
    </row>
    <row r="24" spans="6:22" ht="15" customHeight="1" x14ac:dyDescent="0.2">
      <c r="F24" s="14" t="s">
        <v>16</v>
      </c>
      <c r="G24" s="14"/>
      <c r="H24" s="15">
        <v>504721</v>
      </c>
      <c r="I24" s="15"/>
      <c r="J24" s="29">
        <f t="shared" si="0"/>
        <v>4.7904277435755693</v>
      </c>
      <c r="K24" s="30"/>
      <c r="L24" s="29">
        <f t="shared" si="2"/>
        <v>48.940274668869648</v>
      </c>
      <c r="M24" s="30"/>
      <c r="N24" s="16">
        <v>102.28850478</v>
      </c>
      <c r="O24" s="15"/>
      <c r="P24" s="29">
        <f t="shared" si="1"/>
        <v>1.8850772679230028</v>
      </c>
      <c r="Q24" s="30"/>
      <c r="R24" s="31">
        <f t="shared" si="3"/>
        <v>13.50938034731529</v>
      </c>
      <c r="S24" s="30"/>
      <c r="T24" s="32">
        <f t="shared" si="4"/>
        <v>202.66346115972982</v>
      </c>
      <c r="V24" s="6"/>
    </row>
    <row r="25" spans="6:22" ht="15" customHeight="1" x14ac:dyDescent="0.2">
      <c r="F25" s="11" t="s">
        <v>17</v>
      </c>
      <c r="G25" s="11"/>
      <c r="H25" s="12">
        <v>464999</v>
      </c>
      <c r="I25" s="12"/>
      <c r="J25" s="25">
        <f t="shared" si="0"/>
        <v>4.4134167398124831</v>
      </c>
      <c r="K25" s="26"/>
      <c r="L25" s="25">
        <f t="shared" si="2"/>
        <v>53.353691408682131</v>
      </c>
      <c r="M25" s="26"/>
      <c r="N25" s="13">
        <v>100.32071915</v>
      </c>
      <c r="O25" s="12"/>
      <c r="P25" s="25">
        <f t="shared" si="1"/>
        <v>1.8488129001210032</v>
      </c>
      <c r="Q25" s="26"/>
      <c r="R25" s="28">
        <f t="shared" si="3"/>
        <v>15.358193247436294</v>
      </c>
      <c r="S25" s="26"/>
      <c r="T25" s="27">
        <f t="shared" si="4"/>
        <v>215.74394600848603</v>
      </c>
      <c r="V25" s="6"/>
    </row>
    <row r="26" spans="6:22" ht="15" customHeight="1" x14ac:dyDescent="0.2">
      <c r="F26" s="11" t="s">
        <v>18</v>
      </c>
      <c r="G26" s="11"/>
      <c r="H26" s="12">
        <v>434687</v>
      </c>
      <c r="I26" s="12"/>
      <c r="J26" s="25">
        <f t="shared" si="0"/>
        <v>4.1257182969831527</v>
      </c>
      <c r="K26" s="26"/>
      <c r="L26" s="25">
        <f t="shared" si="2"/>
        <v>57.479409705665283</v>
      </c>
      <c r="M26" s="26"/>
      <c r="N26" s="13">
        <v>97.715186310000007</v>
      </c>
      <c r="O26" s="12"/>
      <c r="P26" s="25">
        <f t="shared" si="1"/>
        <v>1.800795473939296</v>
      </c>
      <c r="Q26" s="26"/>
      <c r="R26" s="28">
        <f t="shared" si="3"/>
        <v>17.158988721375589</v>
      </c>
      <c r="S26" s="26"/>
      <c r="T26" s="27">
        <f t="shared" si="4"/>
        <v>224.79436079293839</v>
      </c>
      <c r="V26" s="6"/>
    </row>
    <row r="27" spans="6:22" ht="15" customHeight="1" x14ac:dyDescent="0.2">
      <c r="F27" s="11" t="s">
        <v>19</v>
      </c>
      <c r="G27" s="11"/>
      <c r="H27" s="12">
        <v>399347</v>
      </c>
      <c r="I27" s="12"/>
      <c r="J27" s="25">
        <f t="shared" si="0"/>
        <v>3.7902979034232245</v>
      </c>
      <c r="K27" s="26"/>
      <c r="L27" s="25">
        <f t="shared" si="2"/>
        <v>61.269707609088506</v>
      </c>
      <c r="M27" s="26"/>
      <c r="N27" s="13">
        <v>94.551920130000013</v>
      </c>
      <c r="O27" s="12"/>
      <c r="P27" s="25">
        <f t="shared" si="1"/>
        <v>1.7424995668759096</v>
      </c>
      <c r="Q27" s="26"/>
      <c r="R27" s="28">
        <f t="shared" si="3"/>
        <v>18.9014882882515</v>
      </c>
      <c r="S27" s="26"/>
      <c r="T27" s="27">
        <f t="shared" si="4"/>
        <v>236.76632134459507</v>
      </c>
      <c r="V27" s="6"/>
    </row>
    <row r="28" spans="6:22" ht="15" customHeight="1" x14ac:dyDescent="0.2">
      <c r="F28" s="11" t="s">
        <v>20</v>
      </c>
      <c r="G28" s="11"/>
      <c r="H28" s="12">
        <v>367246</v>
      </c>
      <c r="I28" s="12"/>
      <c r="J28" s="25">
        <f t="shared" si="0"/>
        <v>3.4856196336533527</v>
      </c>
      <c r="K28" s="26"/>
      <c r="L28" s="25">
        <f t="shared" si="2"/>
        <v>64.755327242741856</v>
      </c>
      <c r="M28" s="26"/>
      <c r="N28" s="13">
        <v>91.63404894</v>
      </c>
      <c r="O28" s="12"/>
      <c r="P28" s="25">
        <f t="shared" si="1"/>
        <v>1.6887260498729324</v>
      </c>
      <c r="Q28" s="26"/>
      <c r="R28" s="28">
        <f t="shared" si="3"/>
        <v>20.590214338124433</v>
      </c>
      <c r="S28" s="26"/>
      <c r="T28" s="27">
        <f t="shared" si="4"/>
        <v>249.5168060101403</v>
      </c>
      <c r="V28" s="6"/>
    </row>
    <row r="29" spans="6:22" ht="15" customHeight="1" x14ac:dyDescent="0.2">
      <c r="F29" s="14" t="s">
        <v>21</v>
      </c>
      <c r="G29" s="14"/>
      <c r="H29" s="15">
        <v>333035</v>
      </c>
      <c r="I29" s="15"/>
      <c r="J29" s="29">
        <f t="shared" si="0"/>
        <v>3.160914849157634</v>
      </c>
      <c r="K29" s="30"/>
      <c r="L29" s="29">
        <f t="shared" si="2"/>
        <v>67.916242091899491</v>
      </c>
      <c r="M29" s="30"/>
      <c r="N29" s="16">
        <v>88.382907619999997</v>
      </c>
      <c r="O29" s="15"/>
      <c r="P29" s="29">
        <f t="shared" si="1"/>
        <v>1.6288106897812134</v>
      </c>
      <c r="Q29" s="30"/>
      <c r="R29" s="31">
        <f t="shared" si="3"/>
        <v>22.219025027905648</v>
      </c>
      <c r="S29" s="30"/>
      <c r="T29" s="32">
        <f t="shared" si="4"/>
        <v>265.38624354797543</v>
      </c>
      <c r="V29" s="6"/>
    </row>
    <row r="30" spans="6:22" ht="15" customHeight="1" x14ac:dyDescent="0.2">
      <c r="F30" s="11" t="s">
        <v>22</v>
      </c>
      <c r="G30" s="11"/>
      <c r="H30" s="12">
        <v>316767</v>
      </c>
      <c r="I30" s="12"/>
      <c r="J30" s="25">
        <f t="shared" si="0"/>
        <v>3.0065113697452706</v>
      </c>
      <c r="K30" s="26"/>
      <c r="L30" s="25">
        <f t="shared" si="2"/>
        <v>70.92275346164476</v>
      </c>
      <c r="M30" s="26"/>
      <c r="N30" s="13">
        <v>85.201225350000001</v>
      </c>
      <c r="O30" s="12"/>
      <c r="P30" s="25">
        <f t="shared" si="1"/>
        <v>1.5701753921607193</v>
      </c>
      <c r="Q30" s="26"/>
      <c r="R30" s="28">
        <f t="shared" si="3"/>
        <v>23.789200420066368</v>
      </c>
      <c r="S30" s="26"/>
      <c r="T30" s="27">
        <f t="shared" si="4"/>
        <v>268.97127967875446</v>
      </c>
      <c r="V30" s="6"/>
    </row>
    <row r="31" spans="6:22" ht="15" customHeight="1" x14ac:dyDescent="0.2">
      <c r="F31" s="11" t="s">
        <v>23</v>
      </c>
      <c r="G31" s="11"/>
      <c r="H31" s="12">
        <v>562111</v>
      </c>
      <c r="I31" s="12"/>
      <c r="J31" s="25">
        <f t="shared" si="0"/>
        <v>5.3351299616402077</v>
      </c>
      <c r="K31" s="26"/>
      <c r="L31" s="25">
        <f t="shared" si="2"/>
        <v>76.257883423284966</v>
      </c>
      <c r="M31" s="26"/>
      <c r="N31" s="13">
        <v>169.40162255000001</v>
      </c>
      <c r="O31" s="12"/>
      <c r="P31" s="25">
        <f t="shared" si="1"/>
        <v>3.1219064987321619</v>
      </c>
      <c r="Q31" s="26"/>
      <c r="R31" s="28">
        <f t="shared" si="3"/>
        <v>26.911106918798531</v>
      </c>
      <c r="S31" s="26"/>
      <c r="T31" s="27">
        <f t="shared" si="4"/>
        <v>301.36685200965644</v>
      </c>
      <c r="V31" s="6"/>
    </row>
    <row r="32" spans="6:22" ht="15" customHeight="1" x14ac:dyDescent="0.2">
      <c r="F32" s="11" t="s">
        <v>24</v>
      </c>
      <c r="G32" s="11"/>
      <c r="H32" s="12">
        <v>484294</v>
      </c>
      <c r="I32" s="12"/>
      <c r="J32" s="25">
        <f t="shared" si="0"/>
        <v>4.5965502003031125</v>
      </c>
      <c r="K32" s="26"/>
      <c r="L32" s="25">
        <f t="shared" si="2"/>
        <v>80.854433623588079</v>
      </c>
      <c r="M32" s="26"/>
      <c r="N32" s="13">
        <v>165.54542089</v>
      </c>
      <c r="O32" s="12"/>
      <c r="P32" s="25">
        <f t="shared" si="1"/>
        <v>3.0508404673591594</v>
      </c>
      <c r="Q32" s="26"/>
      <c r="R32" s="28">
        <f t="shared" si="3"/>
        <v>29.961947386157689</v>
      </c>
      <c r="S32" s="26"/>
      <c r="T32" s="27">
        <f t="shared" si="4"/>
        <v>341.82835403701063</v>
      </c>
      <c r="V32" s="6"/>
    </row>
    <row r="33" spans="6:22" ht="15" customHeight="1" x14ac:dyDescent="0.2">
      <c r="F33" s="11" t="s">
        <v>25</v>
      </c>
      <c r="G33" s="11"/>
      <c r="H33" s="12">
        <v>352808</v>
      </c>
      <c r="I33" s="12"/>
      <c r="J33" s="25">
        <f t="shared" si="0"/>
        <v>3.3485851219889993</v>
      </c>
      <c r="K33" s="26"/>
      <c r="L33" s="25">
        <f t="shared" si="2"/>
        <v>84.203018745577083</v>
      </c>
      <c r="M33" s="26"/>
      <c r="N33" s="13">
        <v>153.92503356999998</v>
      </c>
      <c r="O33" s="12"/>
      <c r="P33" s="25">
        <f t="shared" si="1"/>
        <v>2.836688075274572</v>
      </c>
      <c r="Q33" s="26"/>
      <c r="R33" s="28">
        <f t="shared" si="3"/>
        <v>32.798635461432262</v>
      </c>
      <c r="S33" s="26"/>
      <c r="T33" s="27">
        <f t="shared" si="4"/>
        <v>436.28555353053213</v>
      </c>
      <c r="V33" s="6"/>
    </row>
    <row r="34" spans="6:22" ht="15" customHeight="1" x14ac:dyDescent="0.2">
      <c r="F34" s="14" t="s">
        <v>26</v>
      </c>
      <c r="G34" s="14"/>
      <c r="H34" s="15">
        <v>261369</v>
      </c>
      <c r="I34" s="15"/>
      <c r="J34" s="29">
        <f t="shared" si="0"/>
        <v>2.4807157001801059</v>
      </c>
      <c r="K34" s="30"/>
      <c r="L34" s="29">
        <f t="shared" si="2"/>
        <v>86.683734445757182</v>
      </c>
      <c r="M34" s="30"/>
      <c r="N34" s="16">
        <v>138.37845147000002</v>
      </c>
      <c r="O34" s="15"/>
      <c r="P34" s="29">
        <f t="shared" si="1"/>
        <v>2.5501797469571286</v>
      </c>
      <c r="Q34" s="30"/>
      <c r="R34" s="31">
        <f t="shared" si="3"/>
        <v>35.348815208389389</v>
      </c>
      <c r="S34" s="30"/>
      <c r="T34" s="32">
        <f t="shared" si="4"/>
        <v>529.43712326251398</v>
      </c>
      <c r="V34" s="6"/>
    </row>
    <row r="35" spans="6:22" ht="15" customHeight="1" x14ac:dyDescent="0.2">
      <c r="F35" s="11" t="s">
        <v>27</v>
      </c>
      <c r="G35" s="11"/>
      <c r="H35" s="12">
        <v>199855</v>
      </c>
      <c r="I35" s="12"/>
      <c r="J35" s="25">
        <f t="shared" si="0"/>
        <v>1.8968716116276034</v>
      </c>
      <c r="K35" s="26"/>
      <c r="L35" s="25">
        <f t="shared" si="2"/>
        <v>88.580606057384784</v>
      </c>
      <c r="M35" s="26"/>
      <c r="N35" s="13">
        <v>121.82820770000001</v>
      </c>
      <c r="O35" s="12"/>
      <c r="P35" s="25">
        <f t="shared" si="1"/>
        <v>2.2451749140434756</v>
      </c>
      <c r="Q35" s="26"/>
      <c r="R35" s="28">
        <f t="shared" si="3"/>
        <v>37.593990122432864</v>
      </c>
      <c r="S35" s="26"/>
      <c r="T35" s="27">
        <f t="shared" si="4"/>
        <v>609.58298616496961</v>
      </c>
      <c r="V35" s="6"/>
    </row>
    <row r="36" spans="6:22" ht="15" customHeight="1" x14ac:dyDescent="0.2">
      <c r="F36" s="11" t="s">
        <v>28</v>
      </c>
      <c r="G36" s="11"/>
      <c r="H36" s="12">
        <v>160830</v>
      </c>
      <c r="I36" s="12"/>
      <c r="J36" s="25">
        <f t="shared" si="0"/>
        <v>1.5264760015914911</v>
      </c>
      <c r="K36" s="26"/>
      <c r="L36" s="25">
        <f t="shared" si="2"/>
        <v>90.107082058976275</v>
      </c>
      <c r="M36" s="26"/>
      <c r="N36" s="13">
        <v>107.93279383000001</v>
      </c>
      <c r="O36" s="12"/>
      <c r="P36" s="25">
        <f t="shared" si="1"/>
        <v>1.9890960039933545</v>
      </c>
      <c r="Q36" s="26"/>
      <c r="R36" s="28">
        <f t="shared" si="3"/>
        <v>39.583086126426217</v>
      </c>
      <c r="S36" s="26"/>
      <c r="T36" s="27">
        <f t="shared" si="4"/>
        <v>671.09863725673085</v>
      </c>
      <c r="V36" s="6"/>
    </row>
    <row r="37" spans="6:22" ht="15" customHeight="1" x14ac:dyDescent="0.2">
      <c r="F37" s="11" t="s">
        <v>29</v>
      </c>
      <c r="G37" s="11"/>
      <c r="H37" s="12">
        <v>132820</v>
      </c>
      <c r="I37" s="12"/>
      <c r="J37" s="25">
        <f t="shared" si="0"/>
        <v>1.2606263914156677</v>
      </c>
      <c r="K37" s="26"/>
      <c r="L37" s="25">
        <f t="shared" si="2"/>
        <v>91.367708450391945</v>
      </c>
      <c r="M37" s="26"/>
      <c r="N37" s="13">
        <v>98.082478659999992</v>
      </c>
      <c r="O37" s="12"/>
      <c r="P37" s="25">
        <f t="shared" si="1"/>
        <v>1.8075643133231165</v>
      </c>
      <c r="Q37" s="26"/>
      <c r="R37" s="28">
        <f t="shared" si="3"/>
        <v>41.390650439749336</v>
      </c>
      <c r="S37" s="26"/>
      <c r="T37" s="27">
        <f t="shared" si="4"/>
        <v>738.46166736937198</v>
      </c>
      <c r="V37" s="6"/>
    </row>
    <row r="38" spans="6:22" ht="15" customHeight="1" x14ac:dyDescent="0.2">
      <c r="F38" s="11" t="s">
        <v>30</v>
      </c>
      <c r="G38" s="11"/>
      <c r="H38" s="12">
        <v>110943</v>
      </c>
      <c r="I38" s="12"/>
      <c r="J38" s="25">
        <f t="shared" si="0"/>
        <v>1.0529865512936938</v>
      </c>
      <c r="K38" s="26"/>
      <c r="L38" s="25">
        <f t="shared" si="2"/>
        <v>92.420695001685644</v>
      </c>
      <c r="M38" s="26"/>
      <c r="N38" s="13">
        <v>90.148908349999999</v>
      </c>
      <c r="O38" s="12"/>
      <c r="P38" s="25">
        <f t="shared" si="1"/>
        <v>1.661356358900324</v>
      </c>
      <c r="Q38" s="26"/>
      <c r="R38" s="28">
        <f t="shared" si="3"/>
        <v>43.052006798649657</v>
      </c>
      <c r="S38" s="26"/>
      <c r="T38" s="27">
        <f t="shared" si="4"/>
        <v>812.56959294412445</v>
      </c>
      <c r="V38" s="6"/>
    </row>
    <row r="39" spans="6:22" ht="15" customHeight="1" x14ac:dyDescent="0.2">
      <c r="F39" s="14" t="s">
        <v>31</v>
      </c>
      <c r="G39" s="14"/>
      <c r="H39" s="15">
        <v>94069</v>
      </c>
      <c r="I39" s="15"/>
      <c r="J39" s="29">
        <f t="shared" si="0"/>
        <v>0.89283138092215353</v>
      </c>
      <c r="K39" s="30"/>
      <c r="L39" s="29">
        <f t="shared" si="2"/>
        <v>93.31352638260779</v>
      </c>
      <c r="M39" s="30"/>
      <c r="N39" s="16">
        <v>83.228411839999993</v>
      </c>
      <c r="O39" s="15"/>
      <c r="P39" s="29">
        <f t="shared" si="1"/>
        <v>1.5338183654395745</v>
      </c>
      <c r="Q39" s="30"/>
      <c r="R39" s="31">
        <f t="shared" si="3"/>
        <v>44.585825164089229</v>
      </c>
      <c r="S39" s="30"/>
      <c r="T39" s="32">
        <f t="shared" si="4"/>
        <v>884.75918570411068</v>
      </c>
      <c r="V39" s="6"/>
    </row>
    <row r="40" spans="6:22" ht="15" customHeight="1" x14ac:dyDescent="0.2">
      <c r="F40" s="11" t="s">
        <v>32</v>
      </c>
      <c r="G40" s="11"/>
      <c r="H40" s="12">
        <v>79959</v>
      </c>
      <c r="I40" s="12"/>
      <c r="J40" s="25">
        <f t="shared" si="0"/>
        <v>0.75890999571755291</v>
      </c>
      <c r="K40" s="26"/>
      <c r="L40" s="25">
        <f t="shared" si="2"/>
        <v>94.072436378325349</v>
      </c>
      <c r="M40" s="26"/>
      <c r="N40" s="13">
        <v>77.353446439999999</v>
      </c>
      <c r="O40" s="12"/>
      <c r="P40" s="25">
        <f t="shared" si="1"/>
        <v>1.4255484894726362</v>
      </c>
      <c r="Q40" s="26"/>
      <c r="R40" s="28">
        <f t="shared" si="3"/>
        <v>46.011373653561868</v>
      </c>
      <c r="S40" s="26"/>
      <c r="T40" s="27">
        <f t="shared" si="4"/>
        <v>967.41388011355821</v>
      </c>
      <c r="V40" s="6"/>
    </row>
    <row r="41" spans="6:22" ht="15" customHeight="1" x14ac:dyDescent="0.2">
      <c r="F41" s="11" t="s">
        <v>33</v>
      </c>
      <c r="G41" s="11"/>
      <c r="H41" s="12">
        <v>126967</v>
      </c>
      <c r="I41" s="12"/>
      <c r="J41" s="25">
        <f t="shared" si="0"/>
        <v>1.2050741683396557</v>
      </c>
      <c r="K41" s="26"/>
      <c r="L41" s="25">
        <f t="shared" si="2"/>
        <v>95.277510546664999</v>
      </c>
      <c r="M41" s="26"/>
      <c r="N41" s="13">
        <v>137.43812887999999</v>
      </c>
      <c r="O41" s="12"/>
      <c r="P41" s="25">
        <f t="shared" si="1"/>
        <v>2.5328505197606228</v>
      </c>
      <c r="Q41" s="26"/>
      <c r="R41" s="28">
        <f t="shared" si="3"/>
        <v>48.54422417332249</v>
      </c>
      <c r="S41" s="26"/>
      <c r="T41" s="27">
        <f t="shared" si="4"/>
        <v>1082.4712632416297</v>
      </c>
      <c r="V41" s="6"/>
    </row>
    <row r="42" spans="6:22" ht="15" customHeight="1" x14ac:dyDescent="0.2">
      <c r="F42" s="11" t="s">
        <v>34</v>
      </c>
      <c r="G42" s="11"/>
      <c r="H42" s="12">
        <v>96398</v>
      </c>
      <c r="I42" s="12"/>
      <c r="J42" s="25">
        <f t="shared" si="0"/>
        <v>0.91493647703423842</v>
      </c>
      <c r="K42" s="26"/>
      <c r="L42" s="25">
        <f t="shared" si="2"/>
        <v>96.192447023699231</v>
      </c>
      <c r="M42" s="26"/>
      <c r="N42" s="13">
        <v>119.20566479999999</v>
      </c>
      <c r="O42" s="12"/>
      <c r="P42" s="25">
        <f t="shared" si="1"/>
        <v>2.1968440090647032</v>
      </c>
      <c r="Q42" s="26"/>
      <c r="R42" s="28">
        <f t="shared" si="3"/>
        <v>50.741068182387195</v>
      </c>
      <c r="S42" s="26"/>
      <c r="T42" s="27">
        <f t="shared" si="4"/>
        <v>1236.5989418867612</v>
      </c>
      <c r="V42" s="6"/>
    </row>
    <row r="43" spans="6:22" ht="15" customHeight="1" x14ac:dyDescent="0.2">
      <c r="F43" s="11" t="s">
        <v>35</v>
      </c>
      <c r="G43" s="11"/>
      <c r="H43" s="12">
        <v>72924</v>
      </c>
      <c r="I43" s="12"/>
      <c r="J43" s="25">
        <f t="shared" si="0"/>
        <v>0.6921391278993837</v>
      </c>
      <c r="K43" s="26"/>
      <c r="L43" s="25">
        <f t="shared" si="2"/>
        <v>96.884586151598612</v>
      </c>
      <c r="M43" s="26"/>
      <c r="N43" s="13">
        <v>104.20196661</v>
      </c>
      <c r="O43" s="12"/>
      <c r="P43" s="25">
        <f t="shared" si="1"/>
        <v>1.9203405011331203</v>
      </c>
      <c r="Q43" s="26"/>
      <c r="R43" s="28">
        <f t="shared" si="3"/>
        <v>52.661408683520314</v>
      </c>
      <c r="S43" s="26"/>
      <c r="T43" s="27">
        <f t="shared" si="4"/>
        <v>1428.9118343755142</v>
      </c>
      <c r="V43" s="6"/>
    </row>
    <row r="44" spans="6:22" ht="15" customHeight="1" x14ac:dyDescent="0.2">
      <c r="F44" s="14" t="s">
        <v>36</v>
      </c>
      <c r="G44" s="14"/>
      <c r="H44" s="15">
        <v>55883</v>
      </c>
      <c r="I44" s="15"/>
      <c r="J44" s="29">
        <f t="shared" si="0"/>
        <v>0.53039892058034754</v>
      </c>
      <c r="K44" s="30"/>
      <c r="L44" s="29">
        <f t="shared" si="2"/>
        <v>97.414985072178965</v>
      </c>
      <c r="M44" s="30"/>
      <c r="N44" s="16">
        <v>93.53633486999999</v>
      </c>
      <c r="O44" s="15"/>
      <c r="P44" s="29">
        <f t="shared" si="1"/>
        <v>1.7237833221582721</v>
      </c>
      <c r="Q44" s="30"/>
      <c r="R44" s="31">
        <f t="shared" si="3"/>
        <v>54.385192005678583</v>
      </c>
      <c r="S44" s="30"/>
      <c r="T44" s="32">
        <f t="shared" si="4"/>
        <v>1673.7887169622245</v>
      </c>
      <c r="V44" s="6"/>
    </row>
    <row r="45" spans="6:22" ht="15" customHeight="1" x14ac:dyDescent="0.2">
      <c r="F45" s="11" t="s">
        <v>37</v>
      </c>
      <c r="G45" s="11"/>
      <c r="H45" s="12">
        <v>43066</v>
      </c>
      <c r="I45" s="12"/>
      <c r="J45" s="25">
        <f t="shared" si="0"/>
        <v>0.40874970766983248</v>
      </c>
      <c r="K45" s="26"/>
      <c r="L45" s="25">
        <f t="shared" si="2"/>
        <v>97.823734779848792</v>
      </c>
      <c r="M45" s="26"/>
      <c r="N45" s="13">
        <v>83.733829579999991</v>
      </c>
      <c r="O45" s="12"/>
      <c r="P45" s="25">
        <f t="shared" si="1"/>
        <v>1.5431327208945511</v>
      </c>
      <c r="Q45" s="26"/>
      <c r="R45" s="28">
        <f t="shared" si="3"/>
        <v>55.928324726573138</v>
      </c>
      <c r="S45" s="26"/>
      <c r="T45" s="27">
        <f t="shared" si="4"/>
        <v>1944.314066316816</v>
      </c>
      <c r="V45" s="6"/>
    </row>
    <row r="46" spans="6:22" ht="15" customHeight="1" x14ac:dyDescent="0.2">
      <c r="F46" s="11" t="s">
        <v>38</v>
      </c>
      <c r="G46" s="11"/>
      <c r="H46" s="12">
        <v>33443</v>
      </c>
      <c r="I46" s="12"/>
      <c r="J46" s="25">
        <f t="shared" si="0"/>
        <v>0.31741551278507885</v>
      </c>
      <c r="K46" s="26"/>
      <c r="L46" s="25">
        <f t="shared" si="2"/>
        <v>98.141150292633867</v>
      </c>
      <c r="M46" s="26"/>
      <c r="N46" s="13">
        <v>74.989361180000003</v>
      </c>
      <c r="O46" s="12"/>
      <c r="P46" s="25">
        <f t="shared" si="1"/>
        <v>1.3819807064393155</v>
      </c>
      <c r="Q46" s="26"/>
      <c r="R46" s="28">
        <f t="shared" si="3"/>
        <v>57.310305433012452</v>
      </c>
      <c r="S46" s="26"/>
      <c r="T46" s="27">
        <f t="shared" si="4"/>
        <v>2242.3036563705414</v>
      </c>
      <c r="V46" s="6"/>
    </row>
    <row r="47" spans="6:22" ht="15" customHeight="1" x14ac:dyDescent="0.2">
      <c r="F47" s="11" t="s">
        <v>39</v>
      </c>
      <c r="G47" s="11"/>
      <c r="H47" s="12">
        <v>79561</v>
      </c>
      <c r="I47" s="12"/>
      <c r="J47" s="25">
        <f t="shared" si="0"/>
        <v>0.75513248251334086</v>
      </c>
      <c r="K47" s="26"/>
      <c r="L47" s="25">
        <f t="shared" si="2"/>
        <v>98.896282775147213</v>
      </c>
      <c r="M47" s="26"/>
      <c r="N47" s="13">
        <v>239.62971693</v>
      </c>
      <c r="O47" s="12"/>
      <c r="P47" s="25">
        <f t="shared" si="1"/>
        <v>4.4161417069798619</v>
      </c>
      <c r="Q47" s="26"/>
      <c r="R47" s="28">
        <f t="shared" si="3"/>
        <v>61.726447139992317</v>
      </c>
      <c r="S47" s="26"/>
      <c r="T47" s="27">
        <f t="shared" si="4"/>
        <v>3011.8992588077072</v>
      </c>
      <c r="V47" s="6"/>
    </row>
    <row r="48" spans="6:22" ht="15" customHeight="1" x14ac:dyDescent="0.2">
      <c r="F48" s="11" t="s">
        <v>40</v>
      </c>
      <c r="G48" s="11"/>
      <c r="H48" s="12">
        <v>38884</v>
      </c>
      <c r="I48" s="12"/>
      <c r="J48" s="25">
        <f t="shared" si="0"/>
        <v>0.36905734530798689</v>
      </c>
      <c r="K48" s="26"/>
      <c r="L48" s="25">
        <f t="shared" si="2"/>
        <v>99.265340120455207</v>
      </c>
      <c r="M48" s="26"/>
      <c r="N48" s="13">
        <v>177.86275326000001</v>
      </c>
      <c r="O48" s="12"/>
      <c r="P48" s="25">
        <f t="shared" si="1"/>
        <v>3.2778368762134913</v>
      </c>
      <c r="Q48" s="26"/>
      <c r="R48" s="28">
        <f t="shared" si="3"/>
        <v>65.004284016205801</v>
      </c>
      <c r="S48" s="26"/>
      <c r="T48" s="27">
        <f t="shared" si="4"/>
        <v>4574.1886961217979</v>
      </c>
      <c r="V48" s="6"/>
    </row>
    <row r="49" spans="6:22" ht="15" customHeight="1" x14ac:dyDescent="0.2">
      <c r="F49" s="14" t="s">
        <v>41</v>
      </c>
      <c r="G49" s="14"/>
      <c r="H49" s="15">
        <v>21748</v>
      </c>
      <c r="I49" s="15"/>
      <c r="J49" s="29">
        <f t="shared" si="0"/>
        <v>0.20641547026432722</v>
      </c>
      <c r="K49" s="30"/>
      <c r="L49" s="29">
        <f t="shared" si="2"/>
        <v>99.471755590719539</v>
      </c>
      <c r="M49" s="30"/>
      <c r="N49" s="16">
        <v>136.58045955</v>
      </c>
      <c r="O49" s="15"/>
      <c r="P49" s="29">
        <f t="shared" si="1"/>
        <v>2.5170445114427276</v>
      </c>
      <c r="Q49" s="30"/>
      <c r="R49" s="31">
        <f t="shared" si="3"/>
        <v>67.521328527648535</v>
      </c>
      <c r="S49" s="30"/>
      <c r="T49" s="32">
        <f t="shared" si="4"/>
        <v>6280.138842652198</v>
      </c>
      <c r="V49" s="6"/>
    </row>
    <row r="50" spans="6:22" ht="15" customHeight="1" x14ac:dyDescent="0.2">
      <c r="F50" s="11" t="s">
        <v>42</v>
      </c>
      <c r="G50" s="11"/>
      <c r="H50" s="12">
        <v>13476</v>
      </c>
      <c r="I50" s="12"/>
      <c r="J50" s="25">
        <f t="shared" si="0"/>
        <v>0.12790393954763996</v>
      </c>
      <c r="K50" s="26"/>
      <c r="L50" s="25">
        <f t="shared" si="2"/>
        <v>99.599659530267175</v>
      </c>
      <c r="M50" s="26"/>
      <c r="N50" s="13">
        <v>106.34470127</v>
      </c>
      <c r="O50" s="12"/>
      <c r="P50" s="25">
        <f t="shared" si="1"/>
        <v>1.9598290087366306</v>
      </c>
      <c r="Q50" s="26"/>
      <c r="R50" s="28">
        <f t="shared" si="3"/>
        <v>69.481157536385169</v>
      </c>
      <c r="S50" s="26"/>
      <c r="T50" s="27">
        <f t="shared" si="4"/>
        <v>7891.414460522411</v>
      </c>
      <c r="V50" s="6"/>
    </row>
    <row r="51" spans="6:22" ht="15" customHeight="1" x14ac:dyDescent="0.2">
      <c r="F51" s="17" t="s">
        <v>43</v>
      </c>
      <c r="G51" s="17"/>
      <c r="H51" s="12">
        <v>9193</v>
      </c>
      <c r="I51" s="12"/>
      <c r="J51" s="25">
        <f t="shared" si="0"/>
        <v>8.725296202593158E-2</v>
      </c>
      <c r="K51" s="26"/>
      <c r="L51" s="25">
        <f t="shared" si="2"/>
        <v>99.686912492293104</v>
      </c>
      <c r="M51" s="26"/>
      <c r="N51" s="13">
        <v>86.069989670000012</v>
      </c>
      <c r="O51" s="12"/>
      <c r="P51" s="25">
        <f t="shared" si="1"/>
        <v>1.5861858703110929</v>
      </c>
      <c r="Q51" s="26"/>
      <c r="R51" s="28">
        <f t="shared" si="3"/>
        <v>71.067343406696267</v>
      </c>
      <c r="S51" s="26"/>
      <c r="T51" s="27">
        <f t="shared" si="4"/>
        <v>9362.557344718809</v>
      </c>
      <c r="V51" s="6"/>
    </row>
    <row r="52" spans="6:22" ht="15" customHeight="1" x14ac:dyDescent="0.2">
      <c r="F52" s="18" t="s">
        <v>44</v>
      </c>
      <c r="G52" s="18"/>
      <c r="H52" s="12">
        <v>6092</v>
      </c>
      <c r="I52" s="12"/>
      <c r="J52" s="25">
        <f t="shared" si="0"/>
        <v>5.7820629246380421E-2</v>
      </c>
      <c r="K52" s="26"/>
      <c r="L52" s="25">
        <f t="shared" si="2"/>
        <v>99.744733121539483</v>
      </c>
      <c r="M52" s="26"/>
      <c r="N52" s="13">
        <v>72.68099509000001</v>
      </c>
      <c r="O52" s="12"/>
      <c r="P52" s="25">
        <f t="shared" si="1"/>
        <v>1.3394397733045289</v>
      </c>
      <c r="Q52" s="26"/>
      <c r="R52" s="28">
        <f t="shared" si="3"/>
        <v>72.406783180000801</v>
      </c>
      <c r="S52" s="26"/>
      <c r="T52" s="27">
        <f t="shared" si="4"/>
        <v>11930.563869008538</v>
      </c>
      <c r="V52" s="6"/>
    </row>
    <row r="53" spans="6:22" ht="15" customHeight="1" x14ac:dyDescent="0.2">
      <c r="F53" s="18" t="s">
        <v>45</v>
      </c>
      <c r="G53" s="18"/>
      <c r="H53" s="12">
        <v>13955</v>
      </c>
      <c r="I53" s="12"/>
      <c r="J53" s="25">
        <f t="shared" si="0"/>
        <v>0.13245024312758352</v>
      </c>
      <c r="K53" s="26"/>
      <c r="L53" s="25">
        <f t="shared" si="2"/>
        <v>99.877183364667061</v>
      </c>
      <c r="M53" s="26"/>
      <c r="N53" s="13">
        <v>249.68567423000002</v>
      </c>
      <c r="O53" s="12"/>
      <c r="P53" s="25">
        <f t="shared" si="1"/>
        <v>4.6014631813156646</v>
      </c>
      <c r="Q53" s="26"/>
      <c r="R53" s="28">
        <f t="shared" si="3"/>
        <v>77.008246361316466</v>
      </c>
      <c r="S53" s="26"/>
      <c r="T53" s="27">
        <f t="shared" si="4"/>
        <v>17892.201664636334</v>
      </c>
      <c r="V53" s="6"/>
    </row>
    <row r="54" spans="6:22" ht="15" customHeight="1" x14ac:dyDescent="0.2">
      <c r="F54" s="19" t="s">
        <v>46</v>
      </c>
      <c r="G54" s="19"/>
      <c r="H54" s="15">
        <v>5003</v>
      </c>
      <c r="I54" s="15"/>
      <c r="J54" s="29">
        <f t="shared" si="0"/>
        <v>4.7484669750433563E-2</v>
      </c>
      <c r="K54" s="30"/>
      <c r="L54" s="29">
        <f t="shared" si="2"/>
        <v>99.924668034417493</v>
      </c>
      <c r="M54" s="30"/>
      <c r="N54" s="16">
        <v>151.69148858</v>
      </c>
      <c r="O54" s="15"/>
      <c r="P54" s="29">
        <f t="shared" si="1"/>
        <v>2.7955260219569689</v>
      </c>
      <c r="Q54" s="30"/>
      <c r="R54" s="31">
        <f t="shared" si="3"/>
        <v>79.80377238327344</v>
      </c>
      <c r="S54" s="30"/>
      <c r="T54" s="32">
        <f t="shared" si="4"/>
        <v>30320.105652608436</v>
      </c>
      <c r="V54" s="6"/>
    </row>
    <row r="55" spans="6:22" ht="15" customHeight="1" x14ac:dyDescent="0.2">
      <c r="F55" s="18" t="s">
        <v>47</v>
      </c>
      <c r="G55" s="18"/>
      <c r="H55" s="12">
        <v>2407</v>
      </c>
      <c r="I55" s="12"/>
      <c r="J55" s="25">
        <f t="shared" si="0"/>
        <v>2.2845412770196596E-2</v>
      </c>
      <c r="K55" s="26"/>
      <c r="L55" s="25">
        <f t="shared" si="2"/>
        <v>99.947513447187688</v>
      </c>
      <c r="M55" s="26"/>
      <c r="N55" s="13">
        <v>109.36562054000001</v>
      </c>
      <c r="O55" s="12"/>
      <c r="P55" s="25">
        <f t="shared" si="1"/>
        <v>2.0155016012371814</v>
      </c>
      <c r="Q55" s="26"/>
      <c r="R55" s="28">
        <f t="shared" si="3"/>
        <v>81.819273984510616</v>
      </c>
      <c r="S55" s="26"/>
      <c r="T55" s="27">
        <f t="shared" si="4"/>
        <v>45436.485475695888</v>
      </c>
      <c r="V55" s="6"/>
    </row>
    <row r="56" spans="6:22" ht="15" customHeight="1" x14ac:dyDescent="0.2">
      <c r="F56" s="18" t="s">
        <v>48</v>
      </c>
      <c r="G56" s="18"/>
      <c r="H56" s="12">
        <v>5530</v>
      </c>
      <c r="I56" s="12"/>
      <c r="J56" s="25">
        <f t="shared" si="0"/>
        <v>5.2486552812292135E-2</v>
      </c>
      <c r="K56" s="26"/>
      <c r="L56" s="25">
        <f t="shared" si="2"/>
        <v>99.999999999999986</v>
      </c>
      <c r="M56" s="26"/>
      <c r="N56" s="13">
        <v>986.52681860000007</v>
      </c>
      <c r="O56" s="12"/>
      <c r="P56" s="25">
        <f t="shared" si="1"/>
        <v>18.180726015489419</v>
      </c>
      <c r="Q56" s="26"/>
      <c r="R56" s="28">
        <f t="shared" si="3"/>
        <v>100.00000000000003</v>
      </c>
      <c r="S56" s="26"/>
      <c r="T56" s="27">
        <f t="shared" si="4"/>
        <v>178395.44640144665</v>
      </c>
      <c r="V56" s="6"/>
    </row>
    <row r="57" spans="6:22" ht="15.95" customHeight="1" x14ac:dyDescent="0.2">
      <c r="F57" s="20" t="s">
        <v>52</v>
      </c>
      <c r="G57" s="20"/>
      <c r="H57" s="21">
        <v>10536032</v>
      </c>
      <c r="I57" s="21"/>
      <c r="J57" s="33">
        <f>SUM(J10:J56)</f>
        <v>99.999999999999986</v>
      </c>
      <c r="K57" s="34"/>
      <c r="L57" s="35"/>
      <c r="M57" s="35"/>
      <c r="N57" s="36">
        <v>5426.2234509199989</v>
      </c>
      <c r="O57" s="21"/>
      <c r="P57" s="33">
        <f>SUM(P10:P56)</f>
        <v>100.00000000000003</v>
      </c>
      <c r="Q57" s="34"/>
      <c r="R57" s="35"/>
      <c r="S57" s="35"/>
      <c r="T57" s="37">
        <f t="shared" si="4"/>
        <v>515.01584760942251</v>
      </c>
      <c r="V57" s="6"/>
    </row>
  </sheetData>
  <mergeCells count="11">
    <mergeCell ref="T5:T8"/>
    <mergeCell ref="F1:T1"/>
    <mergeCell ref="F3:T3"/>
    <mergeCell ref="R7:R8"/>
    <mergeCell ref="F5:F8"/>
    <mergeCell ref="H7:H8"/>
    <mergeCell ref="L7:L8"/>
    <mergeCell ref="J7:J8"/>
    <mergeCell ref="P7:P8"/>
    <mergeCell ref="H5:L5"/>
    <mergeCell ref="N5:R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C_IV.57</vt:lpstr>
      <vt:lpstr>C_IV.57!Área_de_impresión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2014-06-12T09:51:30Z</dcterms:modified>
</cp:coreProperties>
</file>