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8" sheetId="173" r:id="rId1"/>
  </sheets>
  <definedNames>
    <definedName name="_xlnm.Print_Area" localSheetId="0">C_IV.58!$F$1:$T$59</definedName>
  </definedNames>
  <calcPr calcId="145621"/>
</workbook>
</file>

<file path=xl/calcChain.xml><?xml version="1.0" encoding="utf-8"?>
<calcChain xmlns="http://schemas.openxmlformats.org/spreadsheetml/2006/main">
  <c r="J10" i="173" l="1"/>
  <c r="L10" i="173" s="1"/>
  <c r="L11" i="173" s="1"/>
  <c r="P10" i="173"/>
  <c r="R10" i="173" s="1"/>
  <c r="R11" i="173" s="1"/>
  <c r="R12" i="173" s="1"/>
  <c r="R13" i="173" s="1"/>
  <c r="R14" i="173" s="1"/>
  <c r="R15" i="173" s="1"/>
  <c r="R16" i="173" s="1"/>
  <c r="R17" i="173" s="1"/>
  <c r="R18" i="173" s="1"/>
  <c r="R19" i="173" s="1"/>
  <c r="R20" i="173" s="1"/>
  <c r="R21" i="173" s="1"/>
  <c r="R22" i="173" s="1"/>
  <c r="R23" i="173" s="1"/>
  <c r="R24" i="173" s="1"/>
  <c r="R25" i="173" s="1"/>
  <c r="R26" i="173" s="1"/>
  <c r="R27" i="173" s="1"/>
  <c r="R28" i="173" s="1"/>
  <c r="R29" i="173" s="1"/>
  <c r="R30" i="173" s="1"/>
  <c r="R31" i="173" s="1"/>
  <c r="R32" i="173" s="1"/>
  <c r="R33" i="173" s="1"/>
  <c r="R34" i="173" s="1"/>
  <c r="R35" i="173" s="1"/>
  <c r="R36" i="173" s="1"/>
  <c r="R37" i="173" s="1"/>
  <c r="R38" i="173" s="1"/>
  <c r="R39" i="173" s="1"/>
  <c r="R40" i="173" s="1"/>
  <c r="R41" i="173" s="1"/>
  <c r="R42" i="173" s="1"/>
  <c r="R43" i="173" s="1"/>
  <c r="R44" i="173" s="1"/>
  <c r="R45" i="173" s="1"/>
  <c r="R46" i="173" s="1"/>
  <c r="R47" i="173" s="1"/>
  <c r="R48" i="173" s="1"/>
  <c r="R49" i="173" s="1"/>
  <c r="R50" i="173" s="1"/>
  <c r="R51" i="173" s="1"/>
  <c r="R52" i="173" s="1"/>
  <c r="R53" i="173" s="1"/>
  <c r="R54" i="173" s="1"/>
  <c r="R55" i="173" s="1"/>
  <c r="R56" i="173" s="1"/>
  <c r="J11" i="173"/>
  <c r="P11" i="173"/>
  <c r="T11" i="173"/>
  <c r="J12" i="173"/>
  <c r="P12" i="173"/>
  <c r="T12" i="173"/>
  <c r="J13" i="173"/>
  <c r="P13" i="173"/>
  <c r="T13" i="173"/>
  <c r="J14" i="173"/>
  <c r="P14" i="173"/>
  <c r="T14" i="173"/>
  <c r="J15" i="173"/>
  <c r="P15" i="173"/>
  <c r="T15" i="173"/>
  <c r="J16" i="173"/>
  <c r="P16" i="173"/>
  <c r="T16" i="173"/>
  <c r="J17" i="173"/>
  <c r="P17" i="173"/>
  <c r="T17" i="173"/>
  <c r="J18" i="173"/>
  <c r="P18" i="173"/>
  <c r="T18" i="173"/>
  <c r="J19" i="173"/>
  <c r="P19" i="173"/>
  <c r="T19" i="173"/>
  <c r="J20" i="173"/>
  <c r="P20" i="173"/>
  <c r="T20" i="173"/>
  <c r="J21" i="173"/>
  <c r="P21" i="173"/>
  <c r="T21" i="173"/>
  <c r="J22" i="173"/>
  <c r="P22" i="173"/>
  <c r="T22" i="173"/>
  <c r="J23" i="173"/>
  <c r="P23" i="173"/>
  <c r="T23" i="173"/>
  <c r="J24" i="173"/>
  <c r="P24" i="173"/>
  <c r="T24" i="173"/>
  <c r="J25" i="173"/>
  <c r="P25" i="173"/>
  <c r="T25" i="173"/>
  <c r="J26" i="173"/>
  <c r="P26" i="173"/>
  <c r="T26" i="173"/>
  <c r="J27" i="173"/>
  <c r="P27" i="173"/>
  <c r="T27" i="173"/>
  <c r="J28" i="173"/>
  <c r="P28" i="173"/>
  <c r="T28" i="173"/>
  <c r="J29" i="173"/>
  <c r="P29" i="173"/>
  <c r="T29" i="173"/>
  <c r="J30" i="173"/>
  <c r="P30" i="173"/>
  <c r="T30" i="173"/>
  <c r="J31" i="173"/>
  <c r="P31" i="173"/>
  <c r="T31" i="173"/>
  <c r="J32" i="173"/>
  <c r="P32" i="173"/>
  <c r="T32" i="173"/>
  <c r="J33" i="173"/>
  <c r="P33" i="173"/>
  <c r="T33" i="173"/>
  <c r="J34" i="173"/>
  <c r="P34" i="173"/>
  <c r="T34" i="173"/>
  <c r="J35" i="173"/>
  <c r="P35" i="173"/>
  <c r="T35" i="173"/>
  <c r="J36" i="173"/>
  <c r="P36" i="173"/>
  <c r="T36" i="173"/>
  <c r="J37" i="173"/>
  <c r="P37" i="173"/>
  <c r="T37" i="173"/>
  <c r="J38" i="173"/>
  <c r="P38" i="173"/>
  <c r="T38" i="173"/>
  <c r="J39" i="173"/>
  <c r="P39" i="173"/>
  <c r="T39" i="173"/>
  <c r="J40" i="173"/>
  <c r="P40" i="173"/>
  <c r="T40" i="173"/>
  <c r="J41" i="173"/>
  <c r="P41" i="173"/>
  <c r="T41" i="173"/>
  <c r="J42" i="173"/>
  <c r="P42" i="173"/>
  <c r="T42" i="173"/>
  <c r="J43" i="173"/>
  <c r="P43" i="173"/>
  <c r="T43" i="173"/>
  <c r="J44" i="173"/>
  <c r="P44" i="173"/>
  <c r="T44" i="173"/>
  <c r="J45" i="173"/>
  <c r="P45" i="173"/>
  <c r="T45" i="173"/>
  <c r="J46" i="173"/>
  <c r="P46" i="173"/>
  <c r="T46" i="173"/>
  <c r="J47" i="173"/>
  <c r="P47" i="173"/>
  <c r="T47" i="173"/>
  <c r="J48" i="173"/>
  <c r="P48" i="173"/>
  <c r="T48" i="173"/>
  <c r="J49" i="173"/>
  <c r="P49" i="173"/>
  <c r="T49" i="173"/>
  <c r="J50" i="173"/>
  <c r="P50" i="173"/>
  <c r="T50" i="173"/>
  <c r="J51" i="173"/>
  <c r="P51" i="173"/>
  <c r="T51" i="173"/>
  <c r="J52" i="173"/>
  <c r="P52" i="173"/>
  <c r="T52" i="173"/>
  <c r="J53" i="173"/>
  <c r="P53" i="173"/>
  <c r="T53" i="173"/>
  <c r="J54" i="173"/>
  <c r="P54" i="173"/>
  <c r="T54" i="173"/>
  <c r="J55" i="173"/>
  <c r="P55" i="173"/>
  <c r="T55" i="173"/>
  <c r="J56" i="173"/>
  <c r="P56" i="173"/>
  <c r="T56" i="173"/>
  <c r="J57" i="173"/>
  <c r="T57" i="173"/>
  <c r="P57" i="173" l="1"/>
  <c r="L12" i="173"/>
  <c r="L13" i="173" s="1"/>
  <c r="L14" i="173" s="1"/>
  <c r="L15" i="173" s="1"/>
  <c r="L16" i="173" s="1"/>
  <c r="L17" i="173" s="1"/>
  <c r="L18" i="173" s="1"/>
  <c r="L19" i="173" s="1"/>
  <c r="L20" i="173" s="1"/>
  <c r="L21" i="173" s="1"/>
  <c r="L22" i="173" s="1"/>
  <c r="L23" i="173" s="1"/>
  <c r="L24" i="173" s="1"/>
  <c r="L25" i="173" s="1"/>
  <c r="L26" i="173" s="1"/>
  <c r="L27" i="173" s="1"/>
  <c r="L28" i="173" s="1"/>
  <c r="L29" i="173" s="1"/>
  <c r="L30" i="173" s="1"/>
  <c r="L31" i="173" s="1"/>
  <c r="L32" i="173" s="1"/>
  <c r="L33" i="173" s="1"/>
  <c r="L34" i="173" s="1"/>
  <c r="L35" i="173" s="1"/>
  <c r="L36" i="173" s="1"/>
  <c r="L37" i="173" s="1"/>
  <c r="L38" i="173" s="1"/>
  <c r="L39" i="173" s="1"/>
  <c r="L40" i="173" s="1"/>
  <c r="L41" i="173" s="1"/>
  <c r="L42" i="173" s="1"/>
  <c r="L43" i="173" s="1"/>
  <c r="L44" i="173" s="1"/>
  <c r="L45" i="173" s="1"/>
  <c r="L46" i="173" s="1"/>
  <c r="L47" i="173" s="1"/>
  <c r="L48" i="173" s="1"/>
  <c r="L49" i="173" s="1"/>
  <c r="L50" i="173" s="1"/>
  <c r="L51" i="173" s="1"/>
  <c r="L52" i="173" s="1"/>
  <c r="L53" i="173" s="1"/>
  <c r="L54" i="173" s="1"/>
  <c r="L55" i="173" s="1"/>
  <c r="L56" i="173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<sst xmlns="http://schemas.openxmlformats.org/spreadsheetml/2006/main" count="63" uniqueCount="61">
  <si>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</si>
  <si>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</si>
  <si>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</si>
  <si>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</si>
  <si>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</si>
  <si>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</si>
  <si>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</si>
  <si>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</si>
  <si>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</si>
  <si>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</si>
  <si>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</si>
  <si>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</si>
  <si>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</si>
  <si>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</si>
  <si>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</si>
  <si>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</si>
  <si>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</si>
  <si>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</si>
  <si>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</si>
  <si>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</si>
  <si>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</si>
  <si>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</si>
  <si>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</si>
  <si>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</si>
  <si>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</si>
  <si>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</si>
  <si>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</si>
  <si>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</si>
  <si>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</si>
  <si>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</si>
  <si>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</si>
  <si>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</si>
  <si>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</si>
  <si>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</si>
  <si>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</si>
  <si>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</si>
  <si>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</si>
  <si>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</si>
  <si>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</si>
  <si>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</si>
  <si>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</si>
  <si>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</si>
  <si>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</si>
  <si>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</si>
  <si>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</si>
  <si>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</si>
  <si>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</si>
  <si>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</si>
  <si>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</si>
  <si>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</si>
  <si>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</si>
  <si>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</si>
  <si>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</si>
  <si>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</si>
  <si>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</si>
  <si>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</si>
  <si>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Suma de la cuota íntegra estatal y de la cuota íntegra autonómica.</t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</si>
  <si>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</si>
  <si>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</si>
  <si>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r>
      <t>Cuadro IV.58.</t>
    </r>
    <r>
      <rPr>
        <b/>
        <sz val="14"/>
        <rFont val="Times New Roman"/>
        <family val="1"/>
      </rPr>
      <t xml:space="preserve"> Total cuota íntegra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</si>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</sst>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1" fillId="0" borderId="0" xfId="0" applyFont="1"/>
    <xf numFmtId="3" fontId="9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 enableFormatConditionsCalculation="0">
    <tabColor indexed="22"/>
  </sheetPr>
  <dimension ref="E1:Y59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21" width="11.42578125" style="1"/>
    <col min="22" max="22" width="12.5703125" style="1" customWidth="1"/>
    <col min="23" max="25" width="11.42578125" style="1"/>
    <col min="26" max="26" width="12.5703125" style="1" customWidth="1"/>
    <col min="27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20.100000000000001" customHeight="1" x14ac:dyDescent="0.35">
      <c r="E3" s="4"/>
      <c r="F3" s="45" t="s">
        <v>59</v>
      </c>
      <c r="G3" s="45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5"/>
      <c r="V3" s="5"/>
      <c r="W3" s="5"/>
      <c r="X3" s="5"/>
      <c r="Y3" s="5"/>
    </row>
    <row r="4" spans="5:25" ht="14.1" customHeight="1" x14ac:dyDescent="0.2">
      <c r="E4" s="4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5"/>
      <c r="V4" s="5"/>
      <c r="W4" s="5"/>
      <c r="X4" s="5"/>
      <c r="Y4" s="5"/>
    </row>
    <row r="5" spans="5:25" ht="15.95" customHeight="1" x14ac:dyDescent="0.2">
      <c r="E5" s="4"/>
      <c r="F5" s="40" t="s">
        <v>57</v>
      </c>
      <c r="G5" s="7"/>
      <c r="H5" s="39" t="s">
        <v>49</v>
      </c>
      <c r="I5" s="39"/>
      <c r="J5" s="39"/>
      <c r="K5" s="39"/>
      <c r="L5" s="39"/>
      <c r="M5" s="21"/>
      <c r="N5" s="39" t="s">
        <v>0</v>
      </c>
      <c r="O5" s="39"/>
      <c r="P5" s="39"/>
      <c r="Q5" s="39"/>
      <c r="R5" s="39"/>
      <c r="S5" s="21"/>
      <c r="T5" s="44" t="s">
        <v>58</v>
      </c>
      <c r="U5" s="5"/>
      <c r="V5" s="5"/>
      <c r="W5" s="5"/>
      <c r="X5" s="5"/>
      <c r="Y5" s="5"/>
    </row>
    <row r="6" spans="5:25" s="5" customFormat="1" ht="3.95" customHeight="1" x14ac:dyDescent="0.2">
      <c r="E6" s="4"/>
      <c r="F6" s="40"/>
      <c r="G6" s="7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44"/>
    </row>
    <row r="7" spans="5:25" ht="15" customHeight="1" x14ac:dyDescent="0.2">
      <c r="E7" s="4"/>
      <c r="F7" s="40"/>
      <c r="G7" s="7"/>
      <c r="H7" s="38" t="s">
        <v>1</v>
      </c>
      <c r="I7" s="8"/>
      <c r="J7" s="38" t="s">
        <v>50</v>
      </c>
      <c r="K7" s="8"/>
      <c r="L7" s="38" t="s">
        <v>51</v>
      </c>
      <c r="M7" s="22"/>
      <c r="N7" s="37" t="s">
        <v>54</v>
      </c>
      <c r="O7" s="7"/>
      <c r="P7" s="38" t="s">
        <v>50</v>
      </c>
      <c r="Q7" s="8"/>
      <c r="R7" s="43" t="s">
        <v>51</v>
      </c>
      <c r="S7" s="23"/>
      <c r="T7" s="44"/>
      <c r="U7" s="5"/>
      <c r="V7" s="5"/>
      <c r="W7" s="5"/>
      <c r="X7" s="5"/>
      <c r="Y7" s="5"/>
    </row>
    <row r="8" spans="5:25" ht="15" customHeight="1" x14ac:dyDescent="0.25">
      <c r="E8" s="4"/>
      <c r="F8" s="40"/>
      <c r="G8" s="7"/>
      <c r="H8" s="38"/>
      <c r="I8" s="8"/>
      <c r="J8" s="38"/>
      <c r="K8" s="8"/>
      <c r="L8" s="38"/>
      <c r="M8" s="22"/>
      <c r="N8" s="9" t="s">
        <v>55</v>
      </c>
      <c r="O8" s="7"/>
      <c r="P8" s="38"/>
      <c r="Q8" s="8"/>
      <c r="R8" s="43"/>
      <c r="S8" s="23"/>
      <c r="T8" s="44"/>
      <c r="U8" s="5"/>
      <c r="V8" s="5"/>
      <c r="W8" s="5"/>
      <c r="X8" s="5"/>
      <c r="Y8" s="5"/>
    </row>
    <row r="9" spans="5:25" s="2" customFormat="1" ht="3.95" customHeight="1" x14ac:dyDescent="0.2">
      <c r="E9" s="4"/>
      <c r="F9" s="7"/>
      <c r="G9" s="7"/>
      <c r="H9" s="8"/>
      <c r="I9" s="8"/>
      <c r="J9" s="8"/>
      <c r="K9" s="8"/>
      <c r="L9" s="22"/>
      <c r="M9" s="22"/>
      <c r="N9" s="7"/>
      <c r="O9" s="7"/>
      <c r="P9" s="21"/>
      <c r="Q9" s="21"/>
      <c r="R9" s="23"/>
      <c r="S9" s="23"/>
      <c r="T9" s="7"/>
      <c r="U9" s="4"/>
      <c r="V9" s="4"/>
      <c r="W9" s="4"/>
      <c r="X9" s="4"/>
      <c r="Y9" s="4"/>
    </row>
    <row r="10" spans="5:25" ht="15" customHeight="1" x14ac:dyDescent="0.2">
      <c r="E10" s="2"/>
      <c r="F10" s="10" t="s">
        <v>2</v>
      </c>
      <c r="G10" s="10"/>
      <c r="H10" s="11">
        <v>0</v>
      </c>
      <c r="I10" s="11"/>
      <c r="J10" s="24">
        <f t="shared" ref="J10:J56" si="0">+H10/H$57*100</f>
        <v>0</v>
      </c>
      <c r="K10" s="25"/>
      <c r="L10" s="24">
        <f>+J10</f>
        <v>0</v>
      </c>
      <c r="M10" s="25"/>
      <c r="N10" s="12">
        <v>0</v>
      </c>
      <c r="O10" s="11"/>
      <c r="P10" s="24">
        <f t="shared" ref="P10:P56" si="1">+N10/N$57*100</f>
        <v>0</v>
      </c>
      <c r="Q10" s="25"/>
      <c r="R10" s="24">
        <f>+P10</f>
        <v>0</v>
      </c>
      <c r="S10" s="25"/>
      <c r="T10" s="47" t="s">
        <v>60</v>
      </c>
      <c r="V10" s="6"/>
    </row>
    <row r="11" spans="5:25" ht="15" customHeight="1" x14ac:dyDescent="0.2">
      <c r="E11" s="2"/>
      <c r="F11" s="10" t="s">
        <v>3</v>
      </c>
      <c r="G11" s="10"/>
      <c r="H11" s="11">
        <v>285</v>
      </c>
      <c r="I11" s="11"/>
      <c r="J11" s="24">
        <f t="shared" si="0"/>
        <v>1.9804191442462952E-3</v>
      </c>
      <c r="K11" s="25"/>
      <c r="L11" s="24">
        <f t="shared" ref="L11:L56" si="2">+L10+J11</f>
        <v>1.9804191442462952E-3</v>
      </c>
      <c r="M11" s="25"/>
      <c r="N11" s="12">
        <v>3.3966369999999996E-2</v>
      </c>
      <c r="O11" s="11"/>
      <c r="P11" s="24">
        <f t="shared" si="1"/>
        <v>4.6912346162103242E-5</v>
      </c>
      <c r="Q11" s="25"/>
      <c r="R11" s="27">
        <f t="shared" ref="R11:R56" si="3">+R10+P11</f>
        <v>4.6912346162103242E-5</v>
      </c>
      <c r="S11" s="25"/>
      <c r="T11" s="26">
        <f t="shared" ref="T11:T57" si="4">N11*1000/H11*1000</f>
        <v>119.18024561403507</v>
      </c>
      <c r="V11" s="6"/>
    </row>
    <row r="12" spans="5:25" ht="15" customHeight="1" x14ac:dyDescent="0.2">
      <c r="E12" s="2"/>
      <c r="F12" s="10" t="s">
        <v>4</v>
      </c>
      <c r="G12" s="10"/>
      <c r="H12" s="11">
        <v>240</v>
      </c>
      <c r="I12" s="11"/>
      <c r="J12" s="24">
        <f t="shared" si="0"/>
        <v>1.6677213846284593E-3</v>
      </c>
      <c r="K12" s="25"/>
      <c r="L12" s="24">
        <f t="shared" si="2"/>
        <v>3.6481405288747546E-3</v>
      </c>
      <c r="M12" s="25"/>
      <c r="N12" s="12">
        <v>9.2949459999999998E-2</v>
      </c>
      <c r="O12" s="11"/>
      <c r="P12" s="24">
        <f t="shared" si="1"/>
        <v>1.283763099530674E-4</v>
      </c>
      <c r="Q12" s="25"/>
      <c r="R12" s="27">
        <f t="shared" si="3"/>
        <v>1.7528865611517064E-4</v>
      </c>
      <c r="S12" s="25"/>
      <c r="T12" s="26">
        <f t="shared" si="4"/>
        <v>387.28941666666668</v>
      </c>
      <c r="V12" s="6"/>
    </row>
    <row r="13" spans="5:25" ht="15" customHeight="1" x14ac:dyDescent="0.2">
      <c r="E13" s="2"/>
      <c r="F13" s="10" t="s">
        <v>5</v>
      </c>
      <c r="G13" s="10"/>
      <c r="H13" s="11">
        <v>201</v>
      </c>
      <c r="I13" s="11"/>
      <c r="J13" s="24">
        <f t="shared" si="0"/>
        <v>1.3967166596263346E-3</v>
      </c>
      <c r="K13" s="25"/>
      <c r="L13" s="24">
        <f t="shared" si="2"/>
        <v>5.0448571885010896E-3</v>
      </c>
      <c r="M13" s="25"/>
      <c r="N13" s="12">
        <v>0.11263107999999999</v>
      </c>
      <c r="O13" s="11"/>
      <c r="P13" s="24">
        <f t="shared" si="1"/>
        <v>1.5555940224320537E-4</v>
      </c>
      <c r="Q13" s="25"/>
      <c r="R13" s="27">
        <f t="shared" si="3"/>
        <v>3.3084805835837598E-4</v>
      </c>
      <c r="S13" s="25"/>
      <c r="T13" s="26">
        <f t="shared" si="4"/>
        <v>560.35363184079597</v>
      </c>
      <c r="V13" s="6"/>
    </row>
    <row r="14" spans="5:25" ht="15" customHeight="1" x14ac:dyDescent="0.2">
      <c r="E14" s="2"/>
      <c r="F14" s="13" t="s">
        <v>6</v>
      </c>
      <c r="G14" s="13"/>
      <c r="H14" s="14">
        <v>167432</v>
      </c>
      <c r="I14" s="14"/>
      <c r="J14" s="28">
        <f t="shared" si="0"/>
        <v>1.1634580286296341</v>
      </c>
      <c r="K14" s="29"/>
      <c r="L14" s="28">
        <f t="shared" si="2"/>
        <v>1.1685028858181352</v>
      </c>
      <c r="M14" s="29"/>
      <c r="N14" s="15">
        <v>16.004709099999999</v>
      </c>
      <c r="O14" s="14"/>
      <c r="P14" s="28">
        <f t="shared" si="1"/>
        <v>2.2104759899952923E-2</v>
      </c>
      <c r="Q14" s="29"/>
      <c r="R14" s="30">
        <f t="shared" si="3"/>
        <v>2.2435607958311298E-2</v>
      </c>
      <c r="S14" s="29"/>
      <c r="T14" s="31">
        <f t="shared" si="4"/>
        <v>95.589308495389176</v>
      </c>
      <c r="V14" s="6"/>
    </row>
    <row r="15" spans="5:25" ht="15" customHeight="1" x14ac:dyDescent="0.2">
      <c r="F15" s="10" t="s">
        <v>7</v>
      </c>
      <c r="G15" s="10"/>
      <c r="H15" s="11">
        <v>485139</v>
      </c>
      <c r="I15" s="11"/>
      <c r="J15" s="24">
        <f t="shared" si="0"/>
        <v>3.3711528534052753</v>
      </c>
      <c r="K15" s="25"/>
      <c r="L15" s="24">
        <f t="shared" si="2"/>
        <v>4.5396557392234103</v>
      </c>
      <c r="M15" s="25"/>
      <c r="N15" s="12">
        <v>134.23098869</v>
      </c>
      <c r="O15" s="11"/>
      <c r="P15" s="24">
        <f t="shared" si="1"/>
        <v>0.18539192168920748</v>
      </c>
      <c r="Q15" s="25"/>
      <c r="R15" s="27">
        <f t="shared" si="3"/>
        <v>0.20782752964751877</v>
      </c>
      <c r="S15" s="25"/>
      <c r="T15" s="26">
        <f t="shared" si="4"/>
        <v>276.68562760363523</v>
      </c>
      <c r="V15" s="6"/>
    </row>
    <row r="16" spans="5:25" ht="15" customHeight="1" x14ac:dyDescent="0.2">
      <c r="F16" s="10" t="s">
        <v>8</v>
      </c>
      <c r="G16" s="10"/>
      <c r="H16" s="11">
        <v>649010</v>
      </c>
      <c r="I16" s="11"/>
      <c r="J16" s="24">
        <f t="shared" si="0"/>
        <v>4.5098660659904848</v>
      </c>
      <c r="K16" s="25"/>
      <c r="L16" s="24">
        <f t="shared" si="2"/>
        <v>9.0495218052138959</v>
      </c>
      <c r="M16" s="25"/>
      <c r="N16" s="12">
        <v>327.99082239000001</v>
      </c>
      <c r="O16" s="11"/>
      <c r="P16" s="24">
        <f t="shared" si="1"/>
        <v>0.45300157178858402</v>
      </c>
      <c r="Q16" s="25"/>
      <c r="R16" s="27">
        <f t="shared" si="3"/>
        <v>0.66082910143610274</v>
      </c>
      <c r="S16" s="25"/>
      <c r="T16" s="26">
        <f t="shared" si="4"/>
        <v>505.37098409885829</v>
      </c>
      <c r="V16" s="6"/>
    </row>
    <row r="17" spans="6:22" ht="15" customHeight="1" x14ac:dyDescent="0.2">
      <c r="F17" s="10" t="s">
        <v>9</v>
      </c>
      <c r="G17" s="10"/>
      <c r="H17" s="11">
        <v>702407</v>
      </c>
      <c r="I17" s="11"/>
      <c r="J17" s="24">
        <f t="shared" si="0"/>
        <v>4.8809132275530089</v>
      </c>
      <c r="K17" s="25"/>
      <c r="L17" s="24">
        <f t="shared" si="2"/>
        <v>13.930435032766905</v>
      </c>
      <c r="M17" s="25"/>
      <c r="N17" s="12">
        <v>549.37103916000001</v>
      </c>
      <c r="O17" s="11"/>
      <c r="P17" s="24">
        <f t="shared" si="1"/>
        <v>0.75875886532792003</v>
      </c>
      <c r="Q17" s="25"/>
      <c r="R17" s="27">
        <f t="shared" si="3"/>
        <v>1.4195879667640228</v>
      </c>
      <c r="S17" s="25"/>
      <c r="T17" s="26">
        <f t="shared" si="4"/>
        <v>782.12637282942796</v>
      </c>
      <c r="V17" s="6"/>
    </row>
    <row r="18" spans="6:22" ht="15" customHeight="1" x14ac:dyDescent="0.2">
      <c r="F18" s="10" t="s">
        <v>10</v>
      </c>
      <c r="G18" s="10"/>
      <c r="H18" s="11">
        <v>837204</v>
      </c>
      <c r="I18" s="11"/>
      <c r="J18" s="24">
        <f t="shared" si="0"/>
        <v>5.8175958920686854</v>
      </c>
      <c r="K18" s="25"/>
      <c r="L18" s="24">
        <f t="shared" si="2"/>
        <v>19.748030924835589</v>
      </c>
      <c r="M18" s="25"/>
      <c r="N18" s="12">
        <v>903.40763455000001</v>
      </c>
      <c r="O18" s="11"/>
      <c r="P18" s="24">
        <f t="shared" si="1"/>
        <v>1.2477333220328364</v>
      </c>
      <c r="Q18" s="25"/>
      <c r="R18" s="27">
        <f t="shared" si="3"/>
        <v>2.6673212887968591</v>
      </c>
      <c r="S18" s="25"/>
      <c r="T18" s="26">
        <f t="shared" si="4"/>
        <v>1079.077064311685</v>
      </c>
      <c r="V18" s="6"/>
    </row>
    <row r="19" spans="6:22" ht="15" customHeight="1" x14ac:dyDescent="0.2">
      <c r="F19" s="13" t="s">
        <v>11</v>
      </c>
      <c r="G19" s="13"/>
      <c r="H19" s="14">
        <v>912694</v>
      </c>
      <c r="I19" s="14"/>
      <c r="J19" s="28">
        <f t="shared" si="0"/>
        <v>6.3421637559253616</v>
      </c>
      <c r="K19" s="29"/>
      <c r="L19" s="28">
        <f t="shared" si="2"/>
        <v>26.090194680760952</v>
      </c>
      <c r="M19" s="29"/>
      <c r="N19" s="15">
        <v>1232.2759406999999</v>
      </c>
      <c r="O19" s="14"/>
      <c r="P19" s="28">
        <f t="shared" si="1"/>
        <v>1.7019468226174834</v>
      </c>
      <c r="Q19" s="29"/>
      <c r="R19" s="30">
        <f t="shared" si="3"/>
        <v>4.3692681114143426</v>
      </c>
      <c r="S19" s="29"/>
      <c r="T19" s="31">
        <f t="shared" si="4"/>
        <v>1350.1523409817528</v>
      </c>
      <c r="V19" s="6"/>
    </row>
    <row r="20" spans="6:22" ht="15" customHeight="1" x14ac:dyDescent="0.2">
      <c r="F20" s="10" t="s">
        <v>12</v>
      </c>
      <c r="G20" s="10"/>
      <c r="H20" s="11">
        <v>901104</v>
      </c>
      <c r="I20" s="11"/>
      <c r="J20" s="24">
        <f t="shared" si="0"/>
        <v>6.261626710726012</v>
      </c>
      <c r="K20" s="25"/>
      <c r="L20" s="24">
        <f t="shared" si="2"/>
        <v>32.351821391486965</v>
      </c>
      <c r="M20" s="25"/>
      <c r="N20" s="12">
        <v>1472.7841907000002</v>
      </c>
      <c r="O20" s="11"/>
      <c r="P20" s="24">
        <f t="shared" si="1"/>
        <v>2.03412262706293</v>
      </c>
      <c r="Q20" s="25"/>
      <c r="R20" s="27">
        <f t="shared" si="3"/>
        <v>6.4033907384772721</v>
      </c>
      <c r="S20" s="25"/>
      <c r="T20" s="26">
        <f t="shared" si="4"/>
        <v>1634.4219875841193</v>
      </c>
      <c r="V20" s="6"/>
    </row>
    <row r="21" spans="6:22" ht="15" customHeight="1" x14ac:dyDescent="0.2">
      <c r="F21" s="10" t="s">
        <v>13</v>
      </c>
      <c r="G21" s="10"/>
      <c r="H21" s="11">
        <v>852821</v>
      </c>
      <c r="I21" s="11"/>
      <c r="J21" s="24">
        <f t="shared" si="0"/>
        <v>5.9261159123342795</v>
      </c>
      <c r="K21" s="25"/>
      <c r="L21" s="24">
        <f t="shared" si="2"/>
        <v>38.277937303821247</v>
      </c>
      <c r="M21" s="25"/>
      <c r="N21" s="12">
        <v>1646.2259549400001</v>
      </c>
      <c r="O21" s="11"/>
      <c r="P21" s="24">
        <f t="shared" si="1"/>
        <v>2.2736701584297725</v>
      </c>
      <c r="Q21" s="25"/>
      <c r="R21" s="27">
        <f t="shared" si="3"/>
        <v>8.6770608969070437</v>
      </c>
      <c r="S21" s="25"/>
      <c r="T21" s="26">
        <f t="shared" si="4"/>
        <v>1930.3299929762518</v>
      </c>
      <c r="V21" s="6"/>
    </row>
    <row r="22" spans="6:22" ht="15" customHeight="1" x14ac:dyDescent="0.2">
      <c r="F22" s="10" t="s">
        <v>14</v>
      </c>
      <c r="G22" s="10"/>
      <c r="H22" s="11">
        <v>793474</v>
      </c>
      <c r="I22" s="11"/>
      <c r="J22" s="24">
        <f t="shared" si="0"/>
        <v>5.5137231581111754</v>
      </c>
      <c r="K22" s="25"/>
      <c r="L22" s="24">
        <f t="shared" si="2"/>
        <v>43.791660461932423</v>
      </c>
      <c r="M22" s="25"/>
      <c r="N22" s="12">
        <v>1774.70142747</v>
      </c>
      <c r="O22" s="11"/>
      <c r="P22" s="24">
        <f t="shared" si="1"/>
        <v>2.4511129007854362</v>
      </c>
      <c r="Q22" s="25"/>
      <c r="R22" s="27">
        <f t="shared" si="3"/>
        <v>11.128173797692479</v>
      </c>
      <c r="S22" s="25"/>
      <c r="T22" s="26">
        <f t="shared" si="4"/>
        <v>2236.6220285352765</v>
      </c>
      <c r="V22" s="6"/>
    </row>
    <row r="23" spans="6:22" ht="15" customHeight="1" x14ac:dyDescent="0.2">
      <c r="F23" s="10" t="s">
        <v>15</v>
      </c>
      <c r="G23" s="10"/>
      <c r="H23" s="11">
        <v>773855</v>
      </c>
      <c r="I23" s="11"/>
      <c r="J23" s="24">
        <f t="shared" si="0"/>
        <v>5.3773938837569011</v>
      </c>
      <c r="K23" s="25"/>
      <c r="L23" s="24">
        <f t="shared" si="2"/>
        <v>49.169054345689325</v>
      </c>
      <c r="M23" s="25"/>
      <c r="N23" s="12">
        <v>2026.4329370999999</v>
      </c>
      <c r="O23" s="11"/>
      <c r="P23" s="24">
        <f t="shared" si="1"/>
        <v>2.7987896092376898</v>
      </c>
      <c r="Q23" s="25"/>
      <c r="R23" s="27">
        <f t="shared" si="3"/>
        <v>13.92696340693017</v>
      </c>
      <c r="S23" s="25"/>
      <c r="T23" s="26">
        <f t="shared" si="4"/>
        <v>2618.6209782194337</v>
      </c>
      <c r="V23" s="6"/>
    </row>
    <row r="24" spans="6:22" ht="15" customHeight="1" x14ac:dyDescent="0.2">
      <c r="F24" s="13" t="s">
        <v>16</v>
      </c>
      <c r="G24" s="13"/>
      <c r="H24" s="14">
        <v>691025</v>
      </c>
      <c r="I24" s="14"/>
      <c r="J24" s="28">
        <f t="shared" si="0"/>
        <v>4.801821540887004</v>
      </c>
      <c r="K24" s="29"/>
      <c r="L24" s="28">
        <f t="shared" si="2"/>
        <v>53.97087588657633</v>
      </c>
      <c r="M24" s="29"/>
      <c r="N24" s="15">
        <v>2066.8778601000004</v>
      </c>
      <c r="O24" s="14"/>
      <c r="P24" s="28">
        <f t="shared" si="1"/>
        <v>2.8546497505561659</v>
      </c>
      <c r="Q24" s="29"/>
      <c r="R24" s="30">
        <f t="shared" si="3"/>
        <v>16.781613157486337</v>
      </c>
      <c r="S24" s="29"/>
      <c r="T24" s="31">
        <f t="shared" si="4"/>
        <v>2991.0319599146201</v>
      </c>
      <c r="V24" s="6"/>
    </row>
    <row r="25" spans="6:22" ht="15" customHeight="1" x14ac:dyDescent="0.2">
      <c r="F25" s="10" t="s">
        <v>17</v>
      </c>
      <c r="G25" s="10"/>
      <c r="H25" s="11">
        <v>626552</v>
      </c>
      <c r="I25" s="11"/>
      <c r="J25" s="24">
        <f t="shared" si="0"/>
        <v>4.3538090374238765</v>
      </c>
      <c r="K25" s="25"/>
      <c r="L25" s="24">
        <f t="shared" si="2"/>
        <v>58.324684924000209</v>
      </c>
      <c r="M25" s="25"/>
      <c r="N25" s="12">
        <v>2119.0274007399998</v>
      </c>
      <c r="O25" s="11"/>
      <c r="P25" s="24">
        <f t="shared" si="1"/>
        <v>2.926675619163801</v>
      </c>
      <c r="Q25" s="25"/>
      <c r="R25" s="27">
        <f t="shared" si="3"/>
        <v>19.708288776650139</v>
      </c>
      <c r="S25" s="25"/>
      <c r="T25" s="26">
        <f t="shared" si="4"/>
        <v>3382.0455456849554</v>
      </c>
      <c r="V25" s="6"/>
    </row>
    <row r="26" spans="6:22" ht="15" customHeight="1" x14ac:dyDescent="0.2">
      <c r="F26" s="10" t="s">
        <v>18</v>
      </c>
      <c r="G26" s="10"/>
      <c r="H26" s="11">
        <v>577140</v>
      </c>
      <c r="I26" s="11"/>
      <c r="J26" s="24">
        <f t="shared" si="0"/>
        <v>4.0104529996852873</v>
      </c>
      <c r="K26" s="25"/>
      <c r="L26" s="24">
        <f t="shared" si="2"/>
        <v>62.335137923685494</v>
      </c>
      <c r="M26" s="25"/>
      <c r="N26" s="12">
        <v>2191.3842607000001</v>
      </c>
      <c r="O26" s="11"/>
      <c r="P26" s="24">
        <f t="shared" si="1"/>
        <v>3.0266106449450771</v>
      </c>
      <c r="Q26" s="25"/>
      <c r="R26" s="27">
        <f t="shared" si="3"/>
        <v>22.734899421595216</v>
      </c>
      <c r="S26" s="25"/>
      <c r="T26" s="26">
        <f t="shared" si="4"/>
        <v>3796.9717238451676</v>
      </c>
      <c r="V26" s="6"/>
    </row>
    <row r="27" spans="6:22" ht="15" customHeight="1" x14ac:dyDescent="0.2">
      <c r="F27" s="10" t="s">
        <v>19</v>
      </c>
      <c r="G27" s="10"/>
      <c r="H27" s="11">
        <v>522335</v>
      </c>
      <c r="I27" s="11"/>
      <c r="J27" s="24">
        <f t="shared" si="0"/>
        <v>3.6296218726662755</v>
      </c>
      <c r="K27" s="25"/>
      <c r="L27" s="24">
        <f t="shared" si="2"/>
        <v>65.964759796351771</v>
      </c>
      <c r="M27" s="25"/>
      <c r="N27" s="12">
        <v>2196.3077792499998</v>
      </c>
      <c r="O27" s="11"/>
      <c r="P27" s="24">
        <f t="shared" si="1"/>
        <v>3.0334107182691659</v>
      </c>
      <c r="Q27" s="25"/>
      <c r="R27" s="27">
        <f t="shared" si="3"/>
        <v>25.768310139864383</v>
      </c>
      <c r="S27" s="25"/>
      <c r="T27" s="26">
        <f t="shared" si="4"/>
        <v>4204.7876922856021</v>
      </c>
      <c r="V27" s="6"/>
    </row>
    <row r="28" spans="6:22" ht="15" customHeight="1" x14ac:dyDescent="0.2">
      <c r="F28" s="10" t="s">
        <v>20</v>
      </c>
      <c r="G28" s="10"/>
      <c r="H28" s="11">
        <v>474327</v>
      </c>
      <c r="I28" s="11"/>
      <c r="J28" s="24">
        <f t="shared" si="0"/>
        <v>3.2960220050277629</v>
      </c>
      <c r="K28" s="25"/>
      <c r="L28" s="24">
        <f t="shared" si="2"/>
        <v>69.260781801379537</v>
      </c>
      <c r="M28" s="25"/>
      <c r="N28" s="12">
        <v>2186.3399902900001</v>
      </c>
      <c r="O28" s="11"/>
      <c r="P28" s="24">
        <f t="shared" si="1"/>
        <v>3.0196437962765508</v>
      </c>
      <c r="Q28" s="25"/>
      <c r="R28" s="27">
        <f t="shared" si="3"/>
        <v>28.787953936140934</v>
      </c>
      <c r="S28" s="25"/>
      <c r="T28" s="26">
        <f t="shared" si="4"/>
        <v>4609.3517558351095</v>
      </c>
      <c r="V28" s="6"/>
    </row>
    <row r="29" spans="6:22" ht="15" customHeight="1" x14ac:dyDescent="0.2">
      <c r="F29" s="13" t="s">
        <v>21</v>
      </c>
      <c r="G29" s="13"/>
      <c r="H29" s="14">
        <v>425249</v>
      </c>
      <c r="I29" s="14"/>
      <c r="J29" s="28">
        <f t="shared" si="0"/>
        <v>2.9549868795494483</v>
      </c>
      <c r="K29" s="29"/>
      <c r="L29" s="28">
        <f t="shared" si="2"/>
        <v>72.215768680928988</v>
      </c>
      <c r="M29" s="29"/>
      <c r="N29" s="15">
        <v>2128.83378249</v>
      </c>
      <c r="O29" s="14"/>
      <c r="P29" s="28">
        <f t="shared" si="1"/>
        <v>2.940219615041304</v>
      </c>
      <c r="Q29" s="29"/>
      <c r="R29" s="30">
        <f t="shared" si="3"/>
        <v>31.728173551182238</v>
      </c>
      <c r="S29" s="29"/>
      <c r="T29" s="31">
        <f t="shared" si="4"/>
        <v>5006.0876862497034</v>
      </c>
      <c r="V29" s="6"/>
    </row>
    <row r="30" spans="6:22" ht="15" customHeight="1" x14ac:dyDescent="0.2">
      <c r="F30" s="10" t="s">
        <v>22</v>
      </c>
      <c r="G30" s="10"/>
      <c r="H30" s="11">
        <v>401660</v>
      </c>
      <c r="I30" s="11"/>
      <c r="J30" s="24">
        <f t="shared" si="0"/>
        <v>2.7910707139577786</v>
      </c>
      <c r="K30" s="25"/>
      <c r="L30" s="24">
        <f t="shared" si="2"/>
        <v>75.006839394886768</v>
      </c>
      <c r="M30" s="25"/>
      <c r="N30" s="12">
        <v>2174.8476064400002</v>
      </c>
      <c r="O30" s="11"/>
      <c r="P30" s="24">
        <f t="shared" si="1"/>
        <v>3.0037711937759313</v>
      </c>
      <c r="Q30" s="25"/>
      <c r="R30" s="27">
        <f t="shared" si="3"/>
        <v>34.73194474495817</v>
      </c>
      <c r="S30" s="25"/>
      <c r="T30" s="26">
        <f t="shared" si="4"/>
        <v>5414.6482259622571</v>
      </c>
      <c r="V30" s="6"/>
    </row>
    <row r="31" spans="6:22" ht="15" customHeight="1" x14ac:dyDescent="0.2">
      <c r="F31" s="10" t="s">
        <v>23</v>
      </c>
      <c r="G31" s="10"/>
      <c r="H31" s="11">
        <v>704716</v>
      </c>
      <c r="I31" s="11"/>
      <c r="J31" s="24">
        <f t="shared" si="0"/>
        <v>4.8969580970409554</v>
      </c>
      <c r="K31" s="25"/>
      <c r="L31" s="24">
        <f t="shared" si="2"/>
        <v>79.903797491927719</v>
      </c>
      <c r="M31" s="25"/>
      <c r="N31" s="12">
        <v>4229.4671718200007</v>
      </c>
      <c r="O31" s="11"/>
      <c r="P31" s="24">
        <f t="shared" si="1"/>
        <v>5.8414905109280646</v>
      </c>
      <c r="Q31" s="25"/>
      <c r="R31" s="27">
        <f t="shared" si="3"/>
        <v>40.573435255886238</v>
      </c>
      <c r="S31" s="25"/>
      <c r="T31" s="26">
        <f t="shared" si="4"/>
        <v>6001.6619061011816</v>
      </c>
      <c r="V31" s="6"/>
    </row>
    <row r="32" spans="6:22" ht="15" customHeight="1" x14ac:dyDescent="0.2">
      <c r="F32" s="10" t="s">
        <v>24</v>
      </c>
      <c r="G32" s="10"/>
      <c r="H32" s="11">
        <v>583884</v>
      </c>
      <c r="I32" s="11"/>
      <c r="J32" s="24">
        <f t="shared" si="0"/>
        <v>4.057315970593347</v>
      </c>
      <c r="K32" s="25"/>
      <c r="L32" s="24">
        <f t="shared" si="2"/>
        <v>83.96111346252107</v>
      </c>
      <c r="M32" s="25"/>
      <c r="N32" s="12">
        <v>3977.3897823699999</v>
      </c>
      <c r="O32" s="11"/>
      <c r="P32" s="24">
        <f t="shared" si="1"/>
        <v>5.4933360936760076</v>
      </c>
      <c r="Q32" s="25"/>
      <c r="R32" s="27">
        <f t="shared" si="3"/>
        <v>46.066771349562245</v>
      </c>
      <c r="S32" s="25"/>
      <c r="T32" s="26">
        <f t="shared" si="4"/>
        <v>6811.952001373561</v>
      </c>
      <c r="V32" s="6"/>
    </row>
    <row r="33" spans="6:22" ht="15" customHeight="1" x14ac:dyDescent="0.2">
      <c r="F33" s="10" t="s">
        <v>25</v>
      </c>
      <c r="G33" s="10"/>
      <c r="H33" s="11">
        <v>416936</v>
      </c>
      <c r="I33" s="11"/>
      <c r="J33" s="24">
        <f t="shared" si="0"/>
        <v>2.8972211800893799</v>
      </c>
      <c r="K33" s="25"/>
      <c r="L33" s="24">
        <f t="shared" si="2"/>
        <v>86.858334642610444</v>
      </c>
      <c r="M33" s="25"/>
      <c r="N33" s="12">
        <v>3236.4403935</v>
      </c>
      <c r="O33" s="11"/>
      <c r="P33" s="24">
        <f t="shared" si="1"/>
        <v>4.4699805152239014</v>
      </c>
      <c r="Q33" s="25"/>
      <c r="R33" s="27">
        <f t="shared" si="3"/>
        <v>50.536751864786147</v>
      </c>
      <c r="S33" s="25"/>
      <c r="T33" s="26">
        <f t="shared" si="4"/>
        <v>7762.4393036341316</v>
      </c>
      <c r="V33" s="6"/>
    </row>
    <row r="34" spans="6:22" ht="15" customHeight="1" x14ac:dyDescent="0.2">
      <c r="F34" s="13" t="s">
        <v>26</v>
      </c>
      <c r="G34" s="13"/>
      <c r="H34" s="14">
        <v>305772</v>
      </c>
      <c r="I34" s="14"/>
      <c r="J34" s="28">
        <f t="shared" si="0"/>
        <v>2.1247604300858884</v>
      </c>
      <c r="K34" s="29"/>
      <c r="L34" s="28">
        <f t="shared" si="2"/>
        <v>88.983095072696329</v>
      </c>
      <c r="M34" s="29"/>
      <c r="N34" s="15">
        <v>2671.4679364000003</v>
      </c>
      <c r="O34" s="14"/>
      <c r="P34" s="28">
        <f t="shared" si="1"/>
        <v>3.6896738919512577</v>
      </c>
      <c r="Q34" s="29"/>
      <c r="R34" s="30">
        <f t="shared" si="3"/>
        <v>54.226425756737406</v>
      </c>
      <c r="S34" s="29"/>
      <c r="T34" s="31">
        <f t="shared" si="4"/>
        <v>8736.7971442774378</v>
      </c>
      <c r="V34" s="6"/>
    </row>
    <row r="35" spans="6:22" ht="15" customHeight="1" x14ac:dyDescent="0.2">
      <c r="F35" s="10" t="s">
        <v>27</v>
      </c>
      <c r="G35" s="10"/>
      <c r="H35" s="11">
        <v>232629</v>
      </c>
      <c r="I35" s="11"/>
      <c r="J35" s="24">
        <f t="shared" si="0"/>
        <v>1.6165014916030576</v>
      </c>
      <c r="K35" s="25"/>
      <c r="L35" s="24">
        <f t="shared" si="2"/>
        <v>90.599596564299389</v>
      </c>
      <c r="M35" s="25"/>
      <c r="N35" s="12">
        <v>2263.1922157399999</v>
      </c>
      <c r="O35" s="11"/>
      <c r="P35" s="24">
        <f t="shared" si="1"/>
        <v>3.1257875556373063</v>
      </c>
      <c r="Q35" s="25"/>
      <c r="R35" s="27">
        <f t="shared" si="3"/>
        <v>57.352213312374715</v>
      </c>
      <c r="S35" s="25"/>
      <c r="T35" s="26">
        <f t="shared" si="4"/>
        <v>9728.7621738476282</v>
      </c>
      <c r="V35" s="6"/>
    </row>
    <row r="36" spans="6:22" ht="15" customHeight="1" x14ac:dyDescent="0.2">
      <c r="F36" s="10" t="s">
        <v>28</v>
      </c>
      <c r="G36" s="10"/>
      <c r="H36" s="11">
        <v>186184</v>
      </c>
      <c r="I36" s="11"/>
      <c r="J36" s="24">
        <f t="shared" si="0"/>
        <v>1.2937626594819376</v>
      </c>
      <c r="K36" s="25"/>
      <c r="L36" s="24">
        <f t="shared" si="2"/>
        <v>91.893359223781331</v>
      </c>
      <c r="M36" s="25"/>
      <c r="N36" s="12">
        <v>1998.7372588200001</v>
      </c>
      <c r="O36" s="11"/>
      <c r="P36" s="24">
        <f t="shared" si="1"/>
        <v>2.7605379724962424</v>
      </c>
      <c r="Q36" s="25"/>
      <c r="R36" s="27">
        <f t="shared" si="3"/>
        <v>60.11275128487096</v>
      </c>
      <c r="S36" s="25"/>
      <c r="T36" s="26">
        <f t="shared" si="4"/>
        <v>10735.279394684829</v>
      </c>
      <c r="V36" s="6"/>
    </row>
    <row r="37" spans="6:22" ht="15" customHeight="1" x14ac:dyDescent="0.2">
      <c r="F37" s="10" t="s">
        <v>29</v>
      </c>
      <c r="G37" s="10"/>
      <c r="H37" s="11">
        <v>153088</v>
      </c>
      <c r="I37" s="11"/>
      <c r="J37" s="24">
        <f t="shared" si="0"/>
        <v>1.0637838805416733</v>
      </c>
      <c r="K37" s="25"/>
      <c r="L37" s="24">
        <f t="shared" si="2"/>
        <v>92.957143104323009</v>
      </c>
      <c r="M37" s="25"/>
      <c r="N37" s="12">
        <v>1796.29079228</v>
      </c>
      <c r="O37" s="11"/>
      <c r="P37" s="24">
        <f t="shared" si="1"/>
        <v>2.4809308576464915</v>
      </c>
      <c r="Q37" s="25"/>
      <c r="R37" s="27">
        <f t="shared" si="3"/>
        <v>62.593682142517451</v>
      </c>
      <c r="S37" s="25"/>
      <c r="T37" s="26">
        <f t="shared" si="4"/>
        <v>11733.713891879181</v>
      </c>
      <c r="V37" s="6"/>
    </row>
    <row r="38" spans="6:22" ht="15" customHeight="1" x14ac:dyDescent="0.2">
      <c r="F38" s="10" t="s">
        <v>30</v>
      </c>
      <c r="G38" s="10"/>
      <c r="H38" s="11">
        <v>127391</v>
      </c>
      <c r="I38" s="11"/>
      <c r="J38" s="24">
        <f t="shared" si="0"/>
        <v>0.88521956212168351</v>
      </c>
      <c r="K38" s="25"/>
      <c r="L38" s="24">
        <f t="shared" si="2"/>
        <v>93.842362666444686</v>
      </c>
      <c r="M38" s="25"/>
      <c r="N38" s="12">
        <v>1621.2197302300001</v>
      </c>
      <c r="O38" s="11"/>
      <c r="P38" s="24">
        <f t="shared" si="1"/>
        <v>2.2391330362762174</v>
      </c>
      <c r="Q38" s="25"/>
      <c r="R38" s="27">
        <f t="shared" si="3"/>
        <v>64.832815178793666</v>
      </c>
      <c r="S38" s="25"/>
      <c r="T38" s="26">
        <f t="shared" si="4"/>
        <v>12726.328627846553</v>
      </c>
      <c r="V38" s="6"/>
    </row>
    <row r="39" spans="6:22" ht="15" customHeight="1" x14ac:dyDescent="0.2">
      <c r="F39" s="13" t="s">
        <v>31</v>
      </c>
      <c r="G39" s="13"/>
      <c r="H39" s="14">
        <v>107319</v>
      </c>
      <c r="I39" s="14"/>
      <c r="J39" s="28">
        <f t="shared" si="0"/>
        <v>0.74574246365392338</v>
      </c>
      <c r="K39" s="29"/>
      <c r="L39" s="28">
        <f t="shared" si="2"/>
        <v>94.588105130098612</v>
      </c>
      <c r="M39" s="29"/>
      <c r="N39" s="15">
        <v>1476.6183014499998</v>
      </c>
      <c r="O39" s="14"/>
      <c r="P39" s="28">
        <f t="shared" si="1"/>
        <v>2.0394180746108379</v>
      </c>
      <c r="Q39" s="29"/>
      <c r="R39" s="30">
        <f t="shared" si="3"/>
        <v>66.872233253404502</v>
      </c>
      <c r="S39" s="29"/>
      <c r="T39" s="31">
        <f t="shared" si="4"/>
        <v>13759.150769667996</v>
      </c>
      <c r="V39" s="6"/>
    </row>
    <row r="40" spans="6:22" ht="15" customHeight="1" x14ac:dyDescent="0.2">
      <c r="F40" s="10" t="s">
        <v>32</v>
      </c>
      <c r="G40" s="10"/>
      <c r="H40" s="11">
        <v>90645</v>
      </c>
      <c r="I40" s="11"/>
      <c r="J40" s="24">
        <f t="shared" si="0"/>
        <v>0.62987752045686118</v>
      </c>
      <c r="K40" s="25"/>
      <c r="L40" s="24">
        <f t="shared" si="2"/>
        <v>95.21798265055547</v>
      </c>
      <c r="M40" s="25"/>
      <c r="N40" s="12">
        <v>1345.9231283499998</v>
      </c>
      <c r="O40" s="11"/>
      <c r="P40" s="24">
        <f t="shared" si="1"/>
        <v>1.858909612794541</v>
      </c>
      <c r="Q40" s="25"/>
      <c r="R40" s="27">
        <f t="shared" si="3"/>
        <v>68.731142866199036</v>
      </c>
      <c r="S40" s="25"/>
      <c r="T40" s="26">
        <f t="shared" si="4"/>
        <v>14848.28869049589</v>
      </c>
      <c r="V40" s="6"/>
    </row>
    <row r="41" spans="6:22" ht="15" customHeight="1" x14ac:dyDescent="0.2">
      <c r="F41" s="10" t="s">
        <v>33</v>
      </c>
      <c r="G41" s="10"/>
      <c r="H41" s="11">
        <v>143374</v>
      </c>
      <c r="I41" s="11"/>
      <c r="J41" s="24">
        <f t="shared" si="0"/>
        <v>0.99628285749883627</v>
      </c>
      <c r="K41" s="25"/>
      <c r="L41" s="24">
        <f t="shared" si="2"/>
        <v>96.214265508054311</v>
      </c>
      <c r="M41" s="25"/>
      <c r="N41" s="12">
        <v>2362.6447768500002</v>
      </c>
      <c r="O41" s="11"/>
      <c r="P41" s="24">
        <f t="shared" si="1"/>
        <v>3.2631455651478918</v>
      </c>
      <c r="Q41" s="25"/>
      <c r="R41" s="27">
        <f t="shared" si="3"/>
        <v>71.994288431346931</v>
      </c>
      <c r="S41" s="25"/>
      <c r="T41" s="26">
        <f t="shared" si="4"/>
        <v>16478.892803785904</v>
      </c>
      <c r="V41" s="6"/>
    </row>
    <row r="42" spans="6:22" ht="15" customHeight="1" x14ac:dyDescent="0.2">
      <c r="F42" s="10" t="s">
        <v>34</v>
      </c>
      <c r="G42" s="10"/>
      <c r="H42" s="11">
        <v>108196</v>
      </c>
      <c r="I42" s="11"/>
      <c r="J42" s="24">
        <f t="shared" si="0"/>
        <v>0.75183659554691984</v>
      </c>
      <c r="K42" s="25"/>
      <c r="L42" s="24">
        <f t="shared" si="2"/>
        <v>96.96610210360123</v>
      </c>
      <c r="M42" s="25"/>
      <c r="N42" s="12">
        <v>2030.7483679500001</v>
      </c>
      <c r="O42" s="11"/>
      <c r="P42" s="24">
        <f t="shared" si="1"/>
        <v>2.8047498277088962</v>
      </c>
      <c r="Q42" s="25"/>
      <c r="R42" s="27">
        <f t="shared" si="3"/>
        <v>74.799038259055834</v>
      </c>
      <c r="S42" s="25"/>
      <c r="T42" s="26">
        <f t="shared" si="4"/>
        <v>18769.163073958374</v>
      </c>
      <c r="V42" s="6"/>
    </row>
    <row r="43" spans="6:22" ht="15" customHeight="1" x14ac:dyDescent="0.2">
      <c r="F43" s="10" t="s">
        <v>35</v>
      </c>
      <c r="G43" s="10"/>
      <c r="H43" s="11">
        <v>81260</v>
      </c>
      <c r="I43" s="11"/>
      <c r="J43" s="24">
        <f t="shared" si="0"/>
        <v>0.56466266547878574</v>
      </c>
      <c r="K43" s="25"/>
      <c r="L43" s="24">
        <f t="shared" si="2"/>
        <v>97.530764769080022</v>
      </c>
      <c r="M43" s="25"/>
      <c r="N43" s="12">
        <v>1709.3157808800001</v>
      </c>
      <c r="O43" s="11"/>
      <c r="P43" s="24">
        <f t="shared" si="1"/>
        <v>2.3608061035956562</v>
      </c>
      <c r="Q43" s="25"/>
      <c r="R43" s="27">
        <f t="shared" si="3"/>
        <v>77.159844362651484</v>
      </c>
      <c r="S43" s="25"/>
      <c r="T43" s="26">
        <f t="shared" si="4"/>
        <v>21035.143746984988</v>
      </c>
      <c r="V43" s="6"/>
    </row>
    <row r="44" spans="6:22" ht="15" customHeight="1" x14ac:dyDescent="0.2">
      <c r="F44" s="13" t="s">
        <v>36</v>
      </c>
      <c r="G44" s="13"/>
      <c r="H44" s="14">
        <v>61991</v>
      </c>
      <c r="I44" s="14"/>
      <c r="J44" s="28">
        <f t="shared" si="0"/>
        <v>0.43076548481042842</v>
      </c>
      <c r="K44" s="29"/>
      <c r="L44" s="28">
        <f t="shared" si="2"/>
        <v>97.961530253890444</v>
      </c>
      <c r="M44" s="29"/>
      <c r="N44" s="15">
        <v>1443.0930413400001</v>
      </c>
      <c r="O44" s="14"/>
      <c r="P44" s="28">
        <f t="shared" si="1"/>
        <v>1.9931149634024612</v>
      </c>
      <c r="Q44" s="29"/>
      <c r="R44" s="30">
        <f t="shared" si="3"/>
        <v>79.152959326053946</v>
      </c>
      <c r="S44" s="29"/>
      <c r="T44" s="31">
        <f t="shared" si="4"/>
        <v>23279.073435498707</v>
      </c>
      <c r="V44" s="6"/>
    </row>
    <row r="45" spans="6:22" ht="15" customHeight="1" x14ac:dyDescent="0.2">
      <c r="F45" s="10" t="s">
        <v>37</v>
      </c>
      <c r="G45" s="10"/>
      <c r="H45" s="11">
        <v>47507</v>
      </c>
      <c r="I45" s="11"/>
      <c r="J45" s="24">
        <f t="shared" si="0"/>
        <v>0.33011849924810088</v>
      </c>
      <c r="K45" s="25"/>
      <c r="L45" s="24">
        <f t="shared" si="2"/>
        <v>98.291648753138546</v>
      </c>
      <c r="M45" s="25"/>
      <c r="N45" s="12">
        <v>1209.9505532799999</v>
      </c>
      <c r="O45" s="11"/>
      <c r="P45" s="24">
        <f t="shared" si="1"/>
        <v>1.6711123147542615</v>
      </c>
      <c r="Q45" s="25"/>
      <c r="R45" s="27">
        <f t="shared" si="3"/>
        <v>80.824071640808214</v>
      </c>
      <c r="S45" s="25"/>
      <c r="T45" s="26">
        <f t="shared" si="4"/>
        <v>25468.889916854354</v>
      </c>
      <c r="V45" s="6"/>
    </row>
    <row r="46" spans="6:22" ht="15" customHeight="1" x14ac:dyDescent="0.2">
      <c r="F46" s="10" t="s">
        <v>38</v>
      </c>
      <c r="G46" s="10"/>
      <c r="H46" s="11">
        <v>36665</v>
      </c>
      <c r="I46" s="11"/>
      <c r="J46" s="24">
        <f t="shared" si="0"/>
        <v>0.25477918569751024</v>
      </c>
      <c r="K46" s="25"/>
      <c r="L46" s="24">
        <f t="shared" si="2"/>
        <v>98.546427938836061</v>
      </c>
      <c r="M46" s="25"/>
      <c r="N46" s="12">
        <v>1014.64251594</v>
      </c>
      <c r="O46" s="11"/>
      <c r="P46" s="24">
        <f t="shared" si="1"/>
        <v>1.4013643771343434</v>
      </c>
      <c r="Q46" s="25"/>
      <c r="R46" s="27">
        <f t="shared" si="3"/>
        <v>82.225436017942556</v>
      </c>
      <c r="S46" s="25"/>
      <c r="T46" s="26">
        <f t="shared" si="4"/>
        <v>27673.326495022502</v>
      </c>
      <c r="V46" s="6"/>
    </row>
    <row r="47" spans="6:22" ht="15" customHeight="1" x14ac:dyDescent="0.2">
      <c r="F47" s="10" t="s">
        <v>39</v>
      </c>
      <c r="G47" s="10"/>
      <c r="H47" s="11">
        <v>86412</v>
      </c>
      <c r="I47" s="11"/>
      <c r="J47" s="24">
        <f t="shared" si="0"/>
        <v>0.6004630845354767</v>
      </c>
      <c r="K47" s="25"/>
      <c r="L47" s="24">
        <f t="shared" si="2"/>
        <v>99.146891023371538</v>
      </c>
      <c r="M47" s="25"/>
      <c r="N47" s="12">
        <v>2809.06196619</v>
      </c>
      <c r="O47" s="11"/>
      <c r="P47" s="24">
        <f t="shared" si="1"/>
        <v>3.8797106475818186</v>
      </c>
      <c r="Q47" s="25"/>
      <c r="R47" s="27">
        <f t="shared" si="3"/>
        <v>86.105146665524373</v>
      </c>
      <c r="S47" s="25"/>
      <c r="T47" s="26">
        <f t="shared" si="4"/>
        <v>32507.776306415777</v>
      </c>
      <c r="V47" s="6"/>
    </row>
    <row r="48" spans="6:22" ht="15" customHeight="1" x14ac:dyDescent="0.2">
      <c r="F48" s="10" t="s">
        <v>40</v>
      </c>
      <c r="G48" s="10"/>
      <c r="H48" s="11">
        <v>41667</v>
      </c>
      <c r="I48" s="11"/>
      <c r="J48" s="24">
        <f t="shared" si="0"/>
        <v>0.28953727888880837</v>
      </c>
      <c r="K48" s="25"/>
      <c r="L48" s="24">
        <f t="shared" si="2"/>
        <v>99.436428302260353</v>
      </c>
      <c r="M48" s="25"/>
      <c r="N48" s="12">
        <v>1718.1745916200002</v>
      </c>
      <c r="O48" s="11"/>
      <c r="P48" s="24">
        <f t="shared" si="1"/>
        <v>2.3730413703026798</v>
      </c>
      <c r="Q48" s="25"/>
      <c r="R48" s="27">
        <f t="shared" si="3"/>
        <v>88.47818803582706</v>
      </c>
      <c r="S48" s="25"/>
      <c r="T48" s="26">
        <f t="shared" si="4"/>
        <v>41235.860311997516</v>
      </c>
      <c r="V48" s="6"/>
    </row>
    <row r="49" spans="6:22" ht="15" customHeight="1" x14ac:dyDescent="0.2">
      <c r="F49" s="13" t="s">
        <v>41</v>
      </c>
      <c r="G49" s="13"/>
      <c r="H49" s="14">
        <v>23075</v>
      </c>
      <c r="I49" s="14"/>
      <c r="J49" s="28">
        <f t="shared" si="0"/>
        <v>0.16034446229292373</v>
      </c>
      <c r="K49" s="29"/>
      <c r="L49" s="28">
        <f t="shared" si="2"/>
        <v>99.596772764553279</v>
      </c>
      <c r="M49" s="29"/>
      <c r="N49" s="15">
        <v>1155.11885493</v>
      </c>
      <c r="O49" s="14"/>
      <c r="P49" s="28">
        <f t="shared" si="1"/>
        <v>1.5953820081700956</v>
      </c>
      <c r="Q49" s="29"/>
      <c r="R49" s="30">
        <f t="shared" si="3"/>
        <v>90.073570043997151</v>
      </c>
      <c r="S49" s="29"/>
      <c r="T49" s="31">
        <f t="shared" si="4"/>
        <v>50059.321990465869</v>
      </c>
      <c r="V49" s="6"/>
    </row>
    <row r="50" spans="6:22" ht="15" customHeight="1" x14ac:dyDescent="0.2">
      <c r="F50" s="10" t="s">
        <v>42</v>
      </c>
      <c r="G50" s="10"/>
      <c r="H50" s="11">
        <v>14265</v>
      </c>
      <c r="I50" s="11"/>
      <c r="J50" s="24">
        <f t="shared" si="0"/>
        <v>9.9125189798854041E-2</v>
      </c>
      <c r="K50" s="25"/>
      <c r="L50" s="24">
        <f t="shared" si="2"/>
        <v>99.695897954352134</v>
      </c>
      <c r="M50" s="25"/>
      <c r="N50" s="12">
        <v>840.82714016</v>
      </c>
      <c r="O50" s="11"/>
      <c r="P50" s="24">
        <f t="shared" si="1"/>
        <v>1.1613008355522603</v>
      </c>
      <c r="Q50" s="25"/>
      <c r="R50" s="27">
        <f t="shared" si="3"/>
        <v>91.234870879549405</v>
      </c>
      <c r="S50" s="25"/>
      <c r="T50" s="26">
        <f t="shared" si="4"/>
        <v>58943.367694356813</v>
      </c>
      <c r="V50" s="6"/>
    </row>
    <row r="51" spans="6:22" ht="15" customHeight="1" x14ac:dyDescent="0.2">
      <c r="F51" s="16" t="s">
        <v>43</v>
      </c>
      <c r="G51" s="16"/>
      <c r="H51" s="11">
        <v>9664</v>
      </c>
      <c r="I51" s="11"/>
      <c r="J51" s="24">
        <f t="shared" si="0"/>
        <v>6.7153581087705957E-2</v>
      </c>
      <c r="K51" s="25"/>
      <c r="L51" s="24">
        <f t="shared" si="2"/>
        <v>99.763051535439843</v>
      </c>
      <c r="M51" s="25"/>
      <c r="N51" s="12">
        <v>655.83934355999997</v>
      </c>
      <c r="O51" s="11"/>
      <c r="P51" s="24">
        <f t="shared" si="1"/>
        <v>0.90580660552815273</v>
      </c>
      <c r="Q51" s="25"/>
      <c r="R51" s="27">
        <f t="shared" si="3"/>
        <v>92.140677485077561</v>
      </c>
      <c r="S51" s="25"/>
      <c r="T51" s="26">
        <f t="shared" si="4"/>
        <v>67864.170484271512</v>
      </c>
      <c r="V51" s="6"/>
    </row>
    <row r="52" spans="6:22" ht="15" customHeight="1" x14ac:dyDescent="0.2">
      <c r="F52" s="17" t="s">
        <v>44</v>
      </c>
      <c r="G52" s="17"/>
      <c r="H52" s="11">
        <v>6364</v>
      </c>
      <c r="I52" s="11"/>
      <c r="J52" s="24">
        <f t="shared" si="0"/>
        <v>4.4222412049064637E-2</v>
      </c>
      <c r="K52" s="25"/>
      <c r="L52" s="24">
        <f t="shared" si="2"/>
        <v>99.807273947488909</v>
      </c>
      <c r="M52" s="25"/>
      <c r="N52" s="12">
        <v>484.18437169999999</v>
      </c>
      <c r="O52" s="11"/>
      <c r="P52" s="24">
        <f t="shared" si="1"/>
        <v>0.66872688637234035</v>
      </c>
      <c r="Q52" s="25"/>
      <c r="R52" s="27">
        <f t="shared" si="3"/>
        <v>92.809404371449901</v>
      </c>
      <c r="S52" s="25"/>
      <c r="T52" s="26">
        <f t="shared" si="4"/>
        <v>76081.768023255805</v>
      </c>
      <c r="V52" s="6"/>
    </row>
    <row r="53" spans="6:22" ht="15" customHeight="1" x14ac:dyDescent="0.2">
      <c r="F53" s="17" t="s">
        <v>45</v>
      </c>
      <c r="G53" s="17"/>
      <c r="H53" s="11">
        <v>14486</v>
      </c>
      <c r="I53" s="11"/>
      <c r="J53" s="24">
        <f t="shared" si="0"/>
        <v>0.10066088324053274</v>
      </c>
      <c r="K53" s="25"/>
      <c r="L53" s="24">
        <f t="shared" si="2"/>
        <v>99.907934830729445</v>
      </c>
      <c r="M53" s="25"/>
      <c r="N53" s="12">
        <v>1405.4949297800001</v>
      </c>
      <c r="O53" s="11"/>
      <c r="P53" s="24">
        <f t="shared" si="1"/>
        <v>1.941186670077502</v>
      </c>
      <c r="Q53" s="25"/>
      <c r="R53" s="27">
        <f t="shared" si="3"/>
        <v>94.7505910415274</v>
      </c>
      <c r="S53" s="25"/>
      <c r="T53" s="26">
        <f t="shared" si="4"/>
        <v>97024.363508214839</v>
      </c>
      <c r="V53" s="6"/>
    </row>
    <row r="54" spans="6:22" ht="15" customHeight="1" x14ac:dyDescent="0.2">
      <c r="F54" s="18" t="s">
        <v>46</v>
      </c>
      <c r="G54" s="18"/>
      <c r="H54" s="14">
        <v>5140</v>
      </c>
      <c r="I54" s="14"/>
      <c r="J54" s="28">
        <f t="shared" si="0"/>
        <v>3.5717032987459499E-2</v>
      </c>
      <c r="K54" s="29"/>
      <c r="L54" s="28">
        <f t="shared" si="2"/>
        <v>99.943651863716909</v>
      </c>
      <c r="M54" s="29"/>
      <c r="N54" s="15">
        <v>715.63578239000003</v>
      </c>
      <c r="O54" s="14"/>
      <c r="P54" s="28">
        <f t="shared" si="1"/>
        <v>0.98839391873394988</v>
      </c>
      <c r="Q54" s="29"/>
      <c r="R54" s="30">
        <f t="shared" si="3"/>
        <v>95.738984960261348</v>
      </c>
      <c r="S54" s="29"/>
      <c r="T54" s="31">
        <f t="shared" si="4"/>
        <v>139228.75143774319</v>
      </c>
      <c r="V54" s="6"/>
    </row>
    <row r="55" spans="6:22" ht="15" customHeight="1" x14ac:dyDescent="0.2">
      <c r="F55" s="17" t="s">
        <v>47</v>
      </c>
      <c r="G55" s="17"/>
      <c r="H55" s="11">
        <v>2477</v>
      </c>
      <c r="I55" s="11"/>
      <c r="J55" s="24">
        <f t="shared" si="0"/>
        <v>1.7212274457186223E-2</v>
      </c>
      <c r="K55" s="25"/>
      <c r="L55" s="24">
        <f t="shared" si="2"/>
        <v>99.960864138174088</v>
      </c>
      <c r="M55" s="25"/>
      <c r="N55" s="12">
        <v>441.77210395999998</v>
      </c>
      <c r="O55" s="11"/>
      <c r="P55" s="24">
        <f t="shared" si="1"/>
        <v>0.61014956457614344</v>
      </c>
      <c r="Q55" s="25"/>
      <c r="R55" s="27">
        <f t="shared" si="3"/>
        <v>96.349134524837496</v>
      </c>
      <c r="S55" s="25"/>
      <c r="T55" s="26">
        <f t="shared" si="4"/>
        <v>178349.65844166328</v>
      </c>
      <c r="V55" s="6"/>
    </row>
    <row r="56" spans="6:22" ht="15" customHeight="1" x14ac:dyDescent="0.2">
      <c r="F56" s="17" t="s">
        <v>48</v>
      </c>
      <c r="G56" s="17"/>
      <c r="H56" s="11">
        <v>5632</v>
      </c>
      <c r="I56" s="11"/>
      <c r="J56" s="24">
        <f t="shared" si="0"/>
        <v>3.9135861825947839E-2</v>
      </c>
      <c r="K56" s="25"/>
      <c r="L56" s="24">
        <f t="shared" si="2"/>
        <v>100.00000000000004</v>
      </c>
      <c r="M56" s="25"/>
      <c r="N56" s="12">
        <v>2643.3691276299996</v>
      </c>
      <c r="O56" s="11"/>
      <c r="P56" s="24">
        <f t="shared" si="1"/>
        <v>3.650865475162504</v>
      </c>
      <c r="Q56" s="25"/>
      <c r="R56" s="27">
        <f t="shared" si="3"/>
        <v>100</v>
      </c>
      <c r="S56" s="25"/>
      <c r="T56" s="26">
        <f t="shared" si="4"/>
        <v>469348.21158203116</v>
      </c>
      <c r="V56" s="6"/>
    </row>
    <row r="57" spans="6:22" ht="15.95" customHeight="1" x14ac:dyDescent="0.2">
      <c r="F57" s="19" t="s">
        <v>52</v>
      </c>
      <c r="G57" s="19"/>
      <c r="H57" s="20">
        <v>14390893</v>
      </c>
      <c r="I57" s="20"/>
      <c r="J57" s="32">
        <f>SUM(J10:J56)</f>
        <v>100.00000000000004</v>
      </c>
      <c r="K57" s="33"/>
      <c r="L57" s="34"/>
      <c r="M57" s="34"/>
      <c r="N57" s="35">
        <v>72403.903830840005</v>
      </c>
      <c r="O57" s="20"/>
      <c r="P57" s="32">
        <f>SUM(P10:P56)</f>
        <v>100</v>
      </c>
      <c r="Q57" s="33"/>
      <c r="R57" s="34"/>
      <c r="S57" s="34"/>
      <c r="T57" s="36">
        <f t="shared" si="4"/>
        <v>5031.2307812197623</v>
      </c>
      <c r="V57" s="6"/>
    </row>
    <row r="58" spans="6:22" ht="3.95" customHeight="1" x14ac:dyDescent="0.2"/>
    <row r="59" spans="6:22" ht="12.95" customHeight="1" x14ac:dyDescent="0.25">
      <c r="F59" s="46" t="s">
        <v>56</v>
      </c>
    </row>
  </sheetData>
  <mergeCells count="11">
    <mergeCell ref="T5:T8"/>
    <mergeCell ref="N5:R5"/>
    <mergeCell ref="F1:T1"/>
    <mergeCell ref="F3:T3"/>
    <mergeCell ref="H7:H8"/>
    <mergeCell ref="L7:L8"/>
    <mergeCell ref="J7:J8"/>
    <mergeCell ref="P7:P8"/>
    <mergeCell ref="F5:F8"/>
    <mergeCell ref="R7:R8"/>
    <mergeCell ref="H5:L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</vt:lpstr>
      <vt:lpstr>C_IV.58!Área_de_impresión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2014-06-12T10:40:49Z</dcterms:modified>
</cp:coreProperties>
</file>