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0" sheetId="175" r:id="rId1"/>
  </sheets>
  <definedNames>
    <definedName name="_xlnm.Print_Area" localSheetId="0">C_IV.60!$F$1:$T$59</definedName>
  </definedNames>
  <calcPr calcId="145621"/>
</workbook>
</file>

<file path=xl/calcChain.xml><?xml version="1.0" encoding="utf-8"?>
<calcChain xmlns="http://schemas.openxmlformats.org/spreadsheetml/2006/main">
  <c r="T57" i="175" l="1"/>
  <c r="P10" i="175"/>
  <c r="J10" i="175"/>
  <c r="T56" i="175"/>
  <c r="P11" i="175"/>
  <c r="P12" i="175"/>
  <c r="P13" i="175"/>
  <c r="P14" i="175"/>
  <c r="P15" i="175"/>
  <c r="P16" i="175"/>
  <c r="P17" i="175"/>
  <c r="P18" i="175"/>
  <c r="P19" i="175"/>
  <c r="P20" i="175"/>
  <c r="P21" i="175"/>
  <c r="P22" i="175"/>
  <c r="P23" i="175"/>
  <c r="P24" i="175"/>
  <c r="P25" i="175"/>
  <c r="P26" i="175"/>
  <c r="P27" i="175"/>
  <c r="P28" i="175"/>
  <c r="P29" i="175"/>
  <c r="P30" i="175"/>
  <c r="P31" i="175"/>
  <c r="P32" i="175"/>
  <c r="P33" i="175"/>
  <c r="P34" i="175"/>
  <c r="P35" i="175"/>
  <c r="P36" i="175"/>
  <c r="P37" i="175"/>
  <c r="P38" i="175"/>
  <c r="P39" i="175"/>
  <c r="P40" i="175"/>
  <c r="P41" i="175"/>
  <c r="P42" i="175"/>
  <c r="P43" i="175"/>
  <c r="P44" i="175"/>
  <c r="P45" i="175"/>
  <c r="P46" i="175"/>
  <c r="P47" i="175"/>
  <c r="P48" i="175"/>
  <c r="P49" i="175"/>
  <c r="P50" i="175"/>
  <c r="P51" i="175"/>
  <c r="P52" i="175"/>
  <c r="P53" i="175"/>
  <c r="P54" i="175"/>
  <c r="P55" i="175"/>
  <c r="P56" i="175"/>
  <c r="L10" i="175"/>
  <c r="J11" i="175"/>
  <c r="L11" i="175"/>
  <c r="J12" i="175"/>
  <c r="L12" i="175"/>
  <c r="J13" i="175"/>
  <c r="L13" i="175"/>
  <c r="J14" i="175"/>
  <c r="L14" i="175"/>
  <c r="J15" i="175"/>
  <c r="L15" i="175"/>
  <c r="J16" i="175"/>
  <c r="L16" i="175"/>
  <c r="J17" i="175"/>
  <c r="L17" i="175"/>
  <c r="J18" i="175"/>
  <c r="L18" i="175"/>
  <c r="J19" i="175"/>
  <c r="L19" i="175"/>
  <c r="J20" i="175"/>
  <c r="L20" i="175"/>
  <c r="J21" i="175"/>
  <c r="L21" i="175"/>
  <c r="J22" i="175"/>
  <c r="L22" i="175"/>
  <c r="J23" i="175"/>
  <c r="L23" i="175"/>
  <c r="J24" i="175"/>
  <c r="L24" i="175"/>
  <c r="J25" i="175"/>
  <c r="L25" i="175"/>
  <c r="J26" i="175"/>
  <c r="L26" i="175"/>
  <c r="J27" i="175"/>
  <c r="L27" i="175"/>
  <c r="J28" i="175"/>
  <c r="L28" i="175"/>
  <c r="J29" i="175"/>
  <c r="L29" i="175"/>
  <c r="J30" i="175"/>
  <c r="L30" i="175"/>
  <c r="J31" i="175"/>
  <c r="L31" i="175"/>
  <c r="J32" i="175"/>
  <c r="L32" i="175"/>
  <c r="J33" i="175"/>
  <c r="L33" i="175"/>
  <c r="J34" i="175"/>
  <c r="L34" i="175"/>
  <c r="J35" i="175"/>
  <c r="L35" i="175"/>
  <c r="J36" i="175"/>
  <c r="L36" i="175"/>
  <c r="J37" i="175"/>
  <c r="L37" i="175"/>
  <c r="J38" i="175"/>
  <c r="L38" i="175"/>
  <c r="J39" i="175"/>
  <c r="L39" i="175"/>
  <c r="J40" i="175"/>
  <c r="L40" i="175"/>
  <c r="J41" i="175"/>
  <c r="L41" i="175"/>
  <c r="J42" i="175"/>
  <c r="L42" i="175"/>
  <c r="J43" i="175"/>
  <c r="L43" i="175"/>
  <c r="J44" i="175"/>
  <c r="L44" i="175"/>
  <c r="J45" i="175"/>
  <c r="L45" i="175"/>
  <c r="J46" i="175"/>
  <c r="L46" i="175"/>
  <c r="J47" i="175"/>
  <c r="L47" i="175"/>
  <c r="J48" i="175"/>
  <c r="L48" i="175"/>
  <c r="J49" i="175"/>
  <c r="L49" i="175"/>
  <c r="J50" i="175"/>
  <c r="L50" i="175"/>
  <c r="J51" i="175"/>
  <c r="L51" i="175"/>
  <c r="J52" i="175"/>
  <c r="L52" i="175"/>
  <c r="J53" i="175"/>
  <c r="L53" i="175"/>
  <c r="J54" i="175"/>
  <c r="L54" i="175"/>
  <c r="J55" i="175"/>
  <c r="L55" i="175"/>
  <c r="J56" i="175"/>
  <c r="L56" i="175"/>
  <c r="T55" i="175"/>
  <c r="T54" i="175"/>
  <c r="T53" i="175"/>
  <c r="T52" i="175"/>
  <c r="T51" i="175"/>
  <c r="T50" i="175"/>
  <c r="T49" i="175"/>
  <c r="T48" i="175"/>
  <c r="T47" i="175"/>
  <c r="T46" i="175"/>
  <c r="T45" i="175"/>
  <c r="T44" i="175"/>
  <c r="T43" i="175"/>
  <c r="T42" i="175"/>
  <c r="T41" i="175"/>
  <c r="T40" i="175"/>
  <c r="T39" i="175"/>
  <c r="T38" i="175"/>
  <c r="T37" i="175"/>
  <c r="T36" i="175"/>
  <c r="T35" i="175"/>
  <c r="T34" i="175"/>
  <c r="T33" i="175"/>
  <c r="T32" i="175"/>
  <c r="T31" i="175"/>
  <c r="T30" i="175"/>
  <c r="T29" i="175"/>
  <c r="T28" i="175"/>
  <c r="T27" i="175"/>
  <c r="T26" i="175"/>
  <c r="T25" i="175"/>
  <c r="T24" i="175"/>
  <c r="T23" i="175"/>
  <c r="T22" i="175"/>
  <c r="T21" i="175"/>
  <c r="T20" i="175"/>
  <c r="T19" i="175"/>
  <c r="T18" i="175"/>
  <c r="T17" i="175"/>
  <c r="T16" i="175"/>
  <c r="T15" i="175"/>
  <c r="T14" i="175"/>
  <c r="T13" i="175"/>
  <c r="T12" i="175"/>
  <c r="T11" i="175"/>
  <c r="P57" i="175" l="1"/>
  <c r="J57" i="175"/>
  <c r="R10" i="175"/>
  <c r="R11" i="175" s="1"/>
  <c r="R12" i="175" s="1"/>
  <c r="R13" i="175" s="1"/>
  <c r="R14" i="175" s="1"/>
  <c r="R15" i="175" s="1"/>
  <c r="R16" i="175" s="1"/>
  <c r="R17" i="175" s="1"/>
  <c r="R18" i="175" s="1"/>
  <c r="R19" i="175" s="1"/>
  <c r="R20" i="175" s="1"/>
  <c r="R21" i="175" s="1"/>
  <c r="R22" i="175" s="1"/>
  <c r="R23" i="175" s="1"/>
  <c r="R24" i="175" s="1"/>
  <c r="R25" i="175" s="1"/>
  <c r="R26" i="175" s="1"/>
  <c r="R27" i="175" s="1"/>
  <c r="R28" i="175" s="1"/>
  <c r="R29" i="175" s="1"/>
  <c r="R30" i="175" s="1"/>
  <c r="R31" i="175" s="1"/>
  <c r="R32" i="175" s="1"/>
  <c r="R33" i="175" s="1"/>
  <c r="R34" i="175" s="1"/>
  <c r="R35" i="175" s="1"/>
  <c r="R36" i="175" s="1"/>
  <c r="R37" i="175" s="1"/>
  <c r="R38" i="175" s="1"/>
  <c r="R39" i="175" s="1"/>
  <c r="R40" i="175" s="1"/>
  <c r="R41" i="175" s="1"/>
  <c r="R42" i="175" s="1"/>
  <c r="R43" i="175" s="1"/>
  <c r="R44" i="175" s="1"/>
  <c r="R45" i="175" s="1"/>
  <c r="R46" i="175" s="1"/>
  <c r="R47" i="175" s="1"/>
  <c r="R48" i="175" s="1"/>
  <c r="R49" i="175" s="1"/>
  <c r="R50" i="175" s="1"/>
  <c r="R51" i="175" s="1"/>
  <c r="R52" i="175" s="1"/>
  <c r="R53" i="175" s="1"/>
  <c r="R54" i="175" s="1"/>
  <c r="R55" i="175" s="1"/>
  <c r="R56" i="175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<sst xmlns="http://schemas.openxmlformats.org/spreadsheetml/2006/main" count="62" uniqueCount="60">
  <si>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</si>
  <si>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</si>
  <si>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</si>
  <si>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</si>
  <si>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</si>
  <si>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</si>
  <si>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</si>
  <si>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</si>
  <si>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</si>
  <si>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</si>
  <si>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</si>
  <si>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</si>
  <si>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</si>
  <si>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</si>
  <si>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</si>
  <si>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</si>
  <si>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</si>
  <si>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</si>
  <si>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</si>
  <si>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</si>
  <si>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</si>
  <si>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</si>
  <si>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</si>
  <si>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</si>
  <si>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</si>
  <si>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</si>
  <si>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</si>
  <si>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</si>
  <si>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</si>
  <si>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</si>
  <si>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</si>
  <si>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</si>
  <si>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</si>
  <si>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</si>
  <si>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</si>
  <si>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</si>
  <si>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</si>
  <si>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</si>
  <si>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</si>
  <si>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</si>
  <si>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</si>
  <si>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</si>
  <si>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</si>
  <si>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</si>
  <si>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</si>
  <si>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</si>
  <si>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</si>
  <si>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</si>
  <si>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</si>
  <si>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</si>
  <si>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</si>
  <si>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</si>
  <si>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</si>
  <si>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</si>
  <si>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</si>
  <si>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</si>
  <si>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</si>
  <si>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</si>
  <si>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IV.60.</t>
    </r>
    <r>
      <rPr>
        <b/>
        <sz val="14"/>
        <rFont val="Times New Roman"/>
        <family val="1"/>
      </rPr>
      <t xml:space="preserve"> Deducciones autonómicas en la cuota íntegra.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</si>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</sst>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58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56</v>
      </c>
      <c r="G5" s="8"/>
      <c r="H5" s="40" t="s">
        <v>49</v>
      </c>
      <c r="I5" s="40"/>
      <c r="J5" s="40"/>
      <c r="K5" s="40"/>
      <c r="L5" s="40"/>
      <c r="M5" s="23"/>
      <c r="N5" s="40" t="s">
        <v>0</v>
      </c>
      <c r="O5" s="40"/>
      <c r="P5" s="40"/>
      <c r="Q5" s="40"/>
      <c r="R5" s="40"/>
      <c r="S5" s="23"/>
      <c r="T5" s="45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5"/>
    </row>
    <row r="7" spans="5:25" ht="15" customHeight="1" x14ac:dyDescent="0.2">
      <c r="E7" s="4"/>
      <c r="F7" s="41"/>
      <c r="G7" s="8"/>
      <c r="H7" s="39" t="s">
        <v>1</v>
      </c>
      <c r="I7" s="9"/>
      <c r="J7" s="39" t="s">
        <v>50</v>
      </c>
      <c r="K7" s="9"/>
      <c r="L7" s="39" t="s">
        <v>51</v>
      </c>
      <c r="M7" s="24"/>
      <c r="N7" s="11" t="s">
        <v>54</v>
      </c>
      <c r="O7" s="8"/>
      <c r="P7" s="39" t="s">
        <v>50</v>
      </c>
      <c r="Q7" s="9"/>
      <c r="R7" s="44" t="s">
        <v>51</v>
      </c>
      <c r="S7" s="25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8"/>
      <c r="H8" s="39"/>
      <c r="I8" s="9"/>
      <c r="J8" s="39"/>
      <c r="K8" s="9"/>
      <c r="L8" s="39"/>
      <c r="M8" s="24"/>
      <c r="N8" s="10" t="s">
        <v>55</v>
      </c>
      <c r="O8" s="8"/>
      <c r="P8" s="39"/>
      <c r="Q8" s="9"/>
      <c r="R8" s="44"/>
      <c r="S8" s="25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8"/>
      <c r="G9" s="8"/>
      <c r="H9" s="9"/>
      <c r="I9" s="9"/>
      <c r="J9" s="9"/>
      <c r="K9" s="9"/>
      <c r="L9" s="24"/>
      <c r="M9" s="24"/>
      <c r="N9" s="8"/>
      <c r="O9" s="8"/>
      <c r="P9" s="23"/>
      <c r="Q9" s="23"/>
      <c r="R9" s="25"/>
      <c r="S9" s="25"/>
      <c r="T9" s="8"/>
      <c r="U9" s="4"/>
      <c r="V9" s="4"/>
      <c r="W9" s="4"/>
      <c r="X9" s="4"/>
      <c r="Y9" s="4"/>
    </row>
    <row r="10" spans="5:25" ht="15" customHeight="1" x14ac:dyDescent="0.2">
      <c r="E10" s="2"/>
      <c r="F10" s="12" t="s">
        <v>2</v>
      </c>
      <c r="G10" s="12"/>
      <c r="H10" s="13">
        <v>0</v>
      </c>
      <c r="I10" s="13"/>
      <c r="J10" s="26">
        <f t="shared" ref="J10:J56" si="0">+H10/H$57*100</f>
        <v>0</v>
      </c>
      <c r="K10" s="27"/>
      <c r="L10" s="26">
        <f>+J10</f>
        <v>0</v>
      </c>
      <c r="M10" s="27"/>
      <c r="N10" s="14">
        <v>0</v>
      </c>
      <c r="O10" s="13"/>
      <c r="P10" s="26">
        <f t="shared" ref="P10:P56" si="1">+N10/N$57*100</f>
        <v>0</v>
      </c>
      <c r="Q10" s="27"/>
      <c r="R10" s="26">
        <f>+P10</f>
        <v>0</v>
      </c>
      <c r="S10" s="27"/>
      <c r="T10" s="48" t="s">
        <v>59</v>
      </c>
      <c r="V10" s="6"/>
    </row>
    <row r="11" spans="5:25" ht="15" customHeight="1" x14ac:dyDescent="0.2">
      <c r="E11" s="2"/>
      <c r="F11" s="12" t="s">
        <v>3</v>
      </c>
      <c r="G11" s="12"/>
      <c r="H11" s="13">
        <v>16</v>
      </c>
      <c r="I11" s="13"/>
      <c r="J11" s="26">
        <f t="shared" si="0"/>
        <v>7.5276370135793867E-4</v>
      </c>
      <c r="K11" s="27"/>
      <c r="L11" s="26">
        <f t="shared" ref="L11:L56" si="2">+L10+J11</f>
        <v>7.5276370135793867E-4</v>
      </c>
      <c r="M11" s="27"/>
      <c r="N11" s="14">
        <v>5.1668199999999999E-3</v>
      </c>
      <c r="O11" s="13"/>
      <c r="P11" s="26">
        <f t="shared" si="1"/>
        <v>1.2337943536754757E-3</v>
      </c>
      <c r="Q11" s="27"/>
      <c r="R11" s="29">
        <f t="shared" ref="R11:R56" si="3">+R10+P11</f>
        <v>1.2337943536754757E-3</v>
      </c>
      <c r="S11" s="27"/>
      <c r="T11" s="28">
        <f t="shared" ref="T11:T57" si="4">N11*1000/H11*1000</f>
        <v>322.92624999999998</v>
      </c>
      <c r="V11" s="6"/>
    </row>
    <row r="12" spans="5:25" ht="15" customHeight="1" x14ac:dyDescent="0.2">
      <c r="E12" s="2"/>
      <c r="F12" s="12" t="s">
        <v>4</v>
      </c>
      <c r="G12" s="12"/>
      <c r="H12" s="13">
        <v>20</v>
      </c>
      <c r="I12" s="13"/>
      <c r="J12" s="26">
        <f t="shared" si="0"/>
        <v>9.4095462669742337E-4</v>
      </c>
      <c r="K12" s="27"/>
      <c r="L12" s="26">
        <f t="shared" si="2"/>
        <v>1.693718328055362E-3</v>
      </c>
      <c r="M12" s="27"/>
      <c r="N12" s="14">
        <v>5.2874300000000001E-3</v>
      </c>
      <c r="O12" s="13"/>
      <c r="P12" s="26">
        <f t="shared" si="1"/>
        <v>1.262595035138503E-3</v>
      </c>
      <c r="Q12" s="27"/>
      <c r="R12" s="29">
        <f t="shared" si="3"/>
        <v>2.4963893888139787E-3</v>
      </c>
      <c r="S12" s="27"/>
      <c r="T12" s="28">
        <f t="shared" si="4"/>
        <v>264.37150000000003</v>
      </c>
      <c r="V12" s="6"/>
    </row>
    <row r="13" spans="5:25" ht="15" customHeight="1" x14ac:dyDescent="0.2">
      <c r="E13" s="2"/>
      <c r="F13" s="12" t="s">
        <v>5</v>
      </c>
      <c r="G13" s="12"/>
      <c r="H13" s="13">
        <v>13</v>
      </c>
      <c r="I13" s="13"/>
      <c r="J13" s="26">
        <f t="shared" si="0"/>
        <v>6.1162050735332515E-4</v>
      </c>
      <c r="K13" s="27"/>
      <c r="L13" s="26">
        <f t="shared" si="2"/>
        <v>2.3053388354086872E-3</v>
      </c>
      <c r="M13" s="27"/>
      <c r="N13" s="14">
        <v>1.6429300000000001E-3</v>
      </c>
      <c r="O13" s="13"/>
      <c r="P13" s="26">
        <f t="shared" si="1"/>
        <v>3.9231824555220607E-4</v>
      </c>
      <c r="Q13" s="27"/>
      <c r="R13" s="29">
        <f t="shared" si="3"/>
        <v>2.8887076343661849E-3</v>
      </c>
      <c r="S13" s="27"/>
      <c r="T13" s="28">
        <f t="shared" si="4"/>
        <v>126.3792307692308</v>
      </c>
      <c r="V13" s="6"/>
    </row>
    <row r="14" spans="5:25" ht="15" customHeight="1" x14ac:dyDescent="0.2">
      <c r="E14" s="2"/>
      <c r="F14" s="15" t="s">
        <v>6</v>
      </c>
      <c r="G14" s="15"/>
      <c r="H14" s="16">
        <v>13039</v>
      </c>
      <c r="I14" s="16"/>
      <c r="J14" s="30">
        <f t="shared" si="0"/>
        <v>0.61345536887538521</v>
      </c>
      <c r="K14" s="31"/>
      <c r="L14" s="30">
        <f t="shared" si="2"/>
        <v>0.61576070771079394</v>
      </c>
      <c r="M14" s="31"/>
      <c r="N14" s="17">
        <v>2.3377115900000001</v>
      </c>
      <c r="O14" s="16"/>
      <c r="P14" s="30">
        <f t="shared" si="1"/>
        <v>0.55822640623511532</v>
      </c>
      <c r="Q14" s="31"/>
      <c r="R14" s="32">
        <f t="shared" si="3"/>
        <v>0.56111511386948154</v>
      </c>
      <c r="S14" s="31"/>
      <c r="T14" s="33">
        <f t="shared" si="4"/>
        <v>179.28611013114502</v>
      </c>
      <c r="V14" s="6"/>
    </row>
    <row r="15" spans="5:25" ht="15" customHeight="1" x14ac:dyDescent="0.2">
      <c r="F15" s="12" t="s">
        <v>7</v>
      </c>
      <c r="G15" s="12"/>
      <c r="H15" s="13">
        <v>46968</v>
      </c>
      <c r="I15" s="13"/>
      <c r="J15" s="26">
        <f t="shared" si="0"/>
        <v>2.2097378453362291</v>
      </c>
      <c r="K15" s="27"/>
      <c r="L15" s="26">
        <f t="shared" si="2"/>
        <v>2.8254985530470229</v>
      </c>
      <c r="M15" s="27"/>
      <c r="N15" s="14">
        <v>7.2593490899999997</v>
      </c>
      <c r="O15" s="13"/>
      <c r="P15" s="26">
        <f t="shared" si="1"/>
        <v>1.7334731843960505</v>
      </c>
      <c r="Q15" s="27"/>
      <c r="R15" s="29">
        <f t="shared" si="3"/>
        <v>2.2945882982655319</v>
      </c>
      <c r="S15" s="27"/>
      <c r="T15" s="28">
        <f t="shared" si="4"/>
        <v>154.55946793561574</v>
      </c>
      <c r="V15" s="6"/>
    </row>
    <row r="16" spans="5:25" ht="15" customHeight="1" x14ac:dyDescent="0.2">
      <c r="F16" s="12" t="s">
        <v>8</v>
      </c>
      <c r="G16" s="12"/>
      <c r="H16" s="13">
        <v>92516</v>
      </c>
      <c r="I16" s="13"/>
      <c r="J16" s="26">
        <f t="shared" si="0"/>
        <v>4.3526679121769405</v>
      </c>
      <c r="K16" s="27"/>
      <c r="L16" s="26">
        <f t="shared" si="2"/>
        <v>7.1781664652239634</v>
      </c>
      <c r="M16" s="27"/>
      <c r="N16" s="14">
        <v>15.325019970000001</v>
      </c>
      <c r="O16" s="13"/>
      <c r="P16" s="26">
        <f t="shared" si="1"/>
        <v>3.6594894168850298</v>
      </c>
      <c r="Q16" s="27"/>
      <c r="R16" s="29">
        <f t="shared" si="3"/>
        <v>5.9540777151505617</v>
      </c>
      <c r="S16" s="27"/>
      <c r="T16" s="28">
        <f t="shared" si="4"/>
        <v>165.64723907216049</v>
      </c>
      <c r="V16" s="6"/>
    </row>
    <row r="17" spans="6:22" ht="15" customHeight="1" x14ac:dyDescent="0.2">
      <c r="F17" s="12" t="s">
        <v>9</v>
      </c>
      <c r="G17" s="12"/>
      <c r="H17" s="13">
        <v>124468</v>
      </c>
      <c r="I17" s="13"/>
      <c r="J17" s="26">
        <f t="shared" si="0"/>
        <v>5.8559370237887443</v>
      </c>
      <c r="K17" s="27"/>
      <c r="L17" s="26">
        <f t="shared" si="2"/>
        <v>13.034103489012708</v>
      </c>
      <c r="M17" s="27"/>
      <c r="N17" s="14">
        <v>23.09253962</v>
      </c>
      <c r="O17" s="13"/>
      <c r="P17" s="26">
        <f t="shared" si="1"/>
        <v>5.5143095743964787</v>
      </c>
      <c r="Q17" s="27"/>
      <c r="R17" s="29">
        <f t="shared" si="3"/>
        <v>11.46838728954704</v>
      </c>
      <c r="S17" s="27"/>
      <c r="T17" s="28">
        <f t="shared" si="4"/>
        <v>185.5299323520905</v>
      </c>
      <c r="V17" s="6"/>
    </row>
    <row r="18" spans="6:22" ht="15" customHeight="1" x14ac:dyDescent="0.2">
      <c r="F18" s="12" t="s">
        <v>10</v>
      </c>
      <c r="G18" s="12"/>
      <c r="H18" s="13">
        <v>164200</v>
      </c>
      <c r="I18" s="13"/>
      <c r="J18" s="26">
        <f t="shared" si="0"/>
        <v>7.7252374851858461</v>
      </c>
      <c r="K18" s="27"/>
      <c r="L18" s="26">
        <f t="shared" si="2"/>
        <v>20.759340974198555</v>
      </c>
      <c r="M18" s="27"/>
      <c r="N18" s="14">
        <v>32.31738799</v>
      </c>
      <c r="O18" s="13"/>
      <c r="P18" s="26">
        <f t="shared" si="1"/>
        <v>7.7171279099333105</v>
      </c>
      <c r="Q18" s="27"/>
      <c r="R18" s="29">
        <f t="shared" si="3"/>
        <v>19.185515199480349</v>
      </c>
      <c r="S18" s="27"/>
      <c r="T18" s="28">
        <f t="shared" si="4"/>
        <v>196.81722283800244</v>
      </c>
      <c r="V18" s="6"/>
    </row>
    <row r="19" spans="6:22" ht="15" customHeight="1" x14ac:dyDescent="0.2">
      <c r="F19" s="15" t="s">
        <v>11</v>
      </c>
      <c r="G19" s="15"/>
      <c r="H19" s="16">
        <v>177148</v>
      </c>
      <c r="I19" s="16"/>
      <c r="J19" s="30">
        <f t="shared" si="0"/>
        <v>8.3344115105097583</v>
      </c>
      <c r="K19" s="31"/>
      <c r="L19" s="30">
        <f t="shared" si="2"/>
        <v>29.093752484708311</v>
      </c>
      <c r="M19" s="31"/>
      <c r="N19" s="17">
        <v>36.563865100000001</v>
      </c>
      <c r="O19" s="16"/>
      <c r="P19" s="30">
        <f t="shared" si="1"/>
        <v>8.7311519094785162</v>
      </c>
      <c r="Q19" s="31"/>
      <c r="R19" s="32">
        <f t="shared" si="3"/>
        <v>27.916667108958865</v>
      </c>
      <c r="S19" s="31"/>
      <c r="T19" s="33">
        <f t="shared" si="4"/>
        <v>206.40292354415519</v>
      </c>
      <c r="V19" s="6"/>
    </row>
    <row r="20" spans="6:22" ht="15" customHeight="1" x14ac:dyDescent="0.2">
      <c r="F20" s="12" t="s">
        <v>12</v>
      </c>
      <c r="G20" s="12"/>
      <c r="H20" s="13">
        <v>173669</v>
      </c>
      <c r="I20" s="13"/>
      <c r="J20" s="26">
        <f t="shared" si="0"/>
        <v>8.1707324531957415</v>
      </c>
      <c r="K20" s="27"/>
      <c r="L20" s="26">
        <f t="shared" si="2"/>
        <v>37.264484937904051</v>
      </c>
      <c r="M20" s="27"/>
      <c r="N20" s="14">
        <v>36.794790030000001</v>
      </c>
      <c r="O20" s="13"/>
      <c r="P20" s="26">
        <f t="shared" si="1"/>
        <v>8.7862948938977343</v>
      </c>
      <c r="Q20" s="27"/>
      <c r="R20" s="29">
        <f t="shared" si="3"/>
        <v>36.702962002856601</v>
      </c>
      <c r="S20" s="27"/>
      <c r="T20" s="28">
        <f t="shared" si="4"/>
        <v>211.86734552510814</v>
      </c>
      <c r="V20" s="6"/>
    </row>
    <row r="21" spans="6:22" ht="15" customHeight="1" x14ac:dyDescent="0.2">
      <c r="F21" s="12" t="s">
        <v>13</v>
      </c>
      <c r="G21" s="12"/>
      <c r="H21" s="13">
        <v>159755</v>
      </c>
      <c r="I21" s="13"/>
      <c r="J21" s="26">
        <f t="shared" si="0"/>
        <v>7.5161103194023431</v>
      </c>
      <c r="K21" s="27"/>
      <c r="L21" s="26">
        <f t="shared" si="2"/>
        <v>44.780595257306395</v>
      </c>
      <c r="M21" s="27"/>
      <c r="N21" s="14">
        <v>33.579883259999995</v>
      </c>
      <c r="O21" s="13"/>
      <c r="P21" s="26">
        <f t="shared" si="1"/>
        <v>8.0186014537509767</v>
      </c>
      <c r="Q21" s="27"/>
      <c r="R21" s="29">
        <f t="shared" si="3"/>
        <v>44.721563456607576</v>
      </c>
      <c r="S21" s="27"/>
      <c r="T21" s="28">
        <f t="shared" si="4"/>
        <v>210.19613320396854</v>
      </c>
      <c r="V21" s="6"/>
    </row>
    <row r="22" spans="6:22" ht="15" customHeight="1" x14ac:dyDescent="0.2">
      <c r="F22" s="12" t="s">
        <v>14</v>
      </c>
      <c r="G22" s="12"/>
      <c r="H22" s="13">
        <v>145292</v>
      </c>
      <c r="I22" s="13"/>
      <c r="J22" s="26">
        <f t="shared" si="0"/>
        <v>6.8356589811061017</v>
      </c>
      <c r="K22" s="27"/>
      <c r="L22" s="26">
        <f t="shared" si="2"/>
        <v>51.616254238412495</v>
      </c>
      <c r="M22" s="27"/>
      <c r="N22" s="14">
        <v>30.678703160000001</v>
      </c>
      <c r="O22" s="13"/>
      <c r="P22" s="26">
        <f t="shared" si="1"/>
        <v>7.3258233762534735</v>
      </c>
      <c r="Q22" s="27"/>
      <c r="R22" s="29">
        <f t="shared" si="3"/>
        <v>52.047386832861051</v>
      </c>
      <c r="S22" s="27"/>
      <c r="T22" s="28">
        <f t="shared" si="4"/>
        <v>211.15204663711697</v>
      </c>
      <c r="V22" s="6"/>
    </row>
    <row r="23" spans="6:22" ht="15" customHeight="1" x14ac:dyDescent="0.2">
      <c r="F23" s="12" t="s">
        <v>15</v>
      </c>
      <c r="G23" s="12"/>
      <c r="H23" s="13">
        <v>133154</v>
      </c>
      <c r="I23" s="13"/>
      <c r="J23" s="26">
        <f t="shared" si="0"/>
        <v>6.2645936181634356</v>
      </c>
      <c r="K23" s="27"/>
      <c r="L23" s="26">
        <f t="shared" si="2"/>
        <v>57.880847856575933</v>
      </c>
      <c r="M23" s="27"/>
      <c r="N23" s="14">
        <v>28.057655370000003</v>
      </c>
      <c r="O23" s="13"/>
      <c r="P23" s="26">
        <f t="shared" si="1"/>
        <v>6.6999386030243731</v>
      </c>
      <c r="Q23" s="27"/>
      <c r="R23" s="29">
        <f t="shared" si="3"/>
        <v>58.747325435885422</v>
      </c>
      <c r="S23" s="27"/>
      <c r="T23" s="28">
        <f t="shared" si="4"/>
        <v>210.71582806374579</v>
      </c>
      <c r="V23" s="6"/>
    </row>
    <row r="24" spans="6:22" ht="15" customHeight="1" x14ac:dyDescent="0.2">
      <c r="F24" s="15" t="s">
        <v>16</v>
      </c>
      <c r="G24" s="15"/>
      <c r="H24" s="16">
        <v>108046</v>
      </c>
      <c r="I24" s="16"/>
      <c r="J24" s="30">
        <f t="shared" si="0"/>
        <v>5.0833191798074902</v>
      </c>
      <c r="K24" s="31"/>
      <c r="L24" s="30">
        <f t="shared" si="2"/>
        <v>62.964167036383422</v>
      </c>
      <c r="M24" s="31"/>
      <c r="N24" s="17">
        <v>23.43953664</v>
      </c>
      <c r="O24" s="16"/>
      <c r="P24" s="30">
        <f t="shared" si="1"/>
        <v>5.5971696244888403</v>
      </c>
      <c r="Q24" s="31"/>
      <c r="R24" s="32">
        <f t="shared" si="3"/>
        <v>64.344495060374257</v>
      </c>
      <c r="S24" s="31"/>
      <c r="T24" s="33">
        <f t="shared" si="4"/>
        <v>216.94034614886252</v>
      </c>
      <c r="V24" s="6"/>
    </row>
    <row r="25" spans="6:22" ht="15" customHeight="1" x14ac:dyDescent="0.2">
      <c r="F25" s="12" t="s">
        <v>17</v>
      </c>
      <c r="G25" s="12"/>
      <c r="H25" s="13">
        <v>96250</v>
      </c>
      <c r="I25" s="13"/>
      <c r="J25" s="26">
        <f t="shared" si="0"/>
        <v>4.5283441409813499</v>
      </c>
      <c r="K25" s="27"/>
      <c r="L25" s="26">
        <f t="shared" si="2"/>
        <v>67.492511177364776</v>
      </c>
      <c r="M25" s="27"/>
      <c r="N25" s="14">
        <v>20.887449100000001</v>
      </c>
      <c r="O25" s="13"/>
      <c r="P25" s="26">
        <f t="shared" si="1"/>
        <v>4.9877519948950999</v>
      </c>
      <c r="Q25" s="27"/>
      <c r="R25" s="29">
        <f t="shared" si="3"/>
        <v>69.332247055269363</v>
      </c>
      <c r="S25" s="27"/>
      <c r="T25" s="28">
        <f t="shared" si="4"/>
        <v>217.0124581818182</v>
      </c>
      <c r="V25" s="6"/>
    </row>
    <row r="26" spans="6:22" ht="15" customHeight="1" x14ac:dyDescent="0.2">
      <c r="F26" s="12" t="s">
        <v>18</v>
      </c>
      <c r="G26" s="12"/>
      <c r="H26" s="13">
        <v>89405</v>
      </c>
      <c r="I26" s="13"/>
      <c r="J26" s="26">
        <f t="shared" si="0"/>
        <v>4.2063024199941568</v>
      </c>
      <c r="K26" s="27"/>
      <c r="L26" s="26">
        <f t="shared" si="2"/>
        <v>71.698813597358935</v>
      </c>
      <c r="M26" s="27"/>
      <c r="N26" s="14">
        <v>19.858765630000001</v>
      </c>
      <c r="O26" s="13"/>
      <c r="P26" s="26">
        <f t="shared" si="1"/>
        <v>4.7421107964393183</v>
      </c>
      <c r="Q26" s="27"/>
      <c r="R26" s="29">
        <f t="shared" si="3"/>
        <v>74.074357851708683</v>
      </c>
      <c r="S26" s="27"/>
      <c r="T26" s="28">
        <f t="shared" si="4"/>
        <v>222.12142083776075</v>
      </c>
      <c r="V26" s="6"/>
    </row>
    <row r="27" spans="6:22" ht="15" customHeight="1" x14ac:dyDescent="0.2">
      <c r="F27" s="12" t="s">
        <v>19</v>
      </c>
      <c r="G27" s="12"/>
      <c r="H27" s="13">
        <v>73456</v>
      </c>
      <c r="I27" s="13"/>
      <c r="J27" s="26">
        <f t="shared" si="0"/>
        <v>3.4559381529342965</v>
      </c>
      <c r="K27" s="27"/>
      <c r="L27" s="26">
        <f t="shared" si="2"/>
        <v>75.154751750293229</v>
      </c>
      <c r="M27" s="27"/>
      <c r="N27" s="14">
        <v>16.345445510000001</v>
      </c>
      <c r="O27" s="13"/>
      <c r="P27" s="26">
        <f t="shared" si="1"/>
        <v>3.9031586892030607</v>
      </c>
      <c r="Q27" s="27"/>
      <c r="R27" s="29">
        <f t="shared" si="3"/>
        <v>77.977516540911751</v>
      </c>
      <c r="S27" s="27"/>
      <c r="T27" s="28">
        <f t="shared" si="4"/>
        <v>222.52022312676979</v>
      </c>
      <c r="V27" s="6"/>
    </row>
    <row r="28" spans="6:22" ht="15" customHeight="1" x14ac:dyDescent="0.2">
      <c r="F28" s="12" t="s">
        <v>20</v>
      </c>
      <c r="G28" s="12"/>
      <c r="H28" s="13">
        <v>60040</v>
      </c>
      <c r="I28" s="13"/>
      <c r="J28" s="26">
        <f t="shared" si="0"/>
        <v>2.8247457893456649</v>
      </c>
      <c r="K28" s="27"/>
      <c r="L28" s="26">
        <f t="shared" si="2"/>
        <v>77.979497539638899</v>
      </c>
      <c r="M28" s="27"/>
      <c r="N28" s="14">
        <v>10.72428157</v>
      </c>
      <c r="O28" s="13"/>
      <c r="P28" s="26">
        <f t="shared" si="1"/>
        <v>2.5608707189900102</v>
      </c>
      <c r="Q28" s="27"/>
      <c r="R28" s="29">
        <f t="shared" si="3"/>
        <v>80.538387259901754</v>
      </c>
      <c r="S28" s="27"/>
      <c r="T28" s="28">
        <f t="shared" si="4"/>
        <v>178.61894686875419</v>
      </c>
      <c r="V28" s="6"/>
    </row>
    <row r="29" spans="6:22" ht="15" customHeight="1" x14ac:dyDescent="0.2">
      <c r="F29" s="15" t="s">
        <v>21</v>
      </c>
      <c r="G29" s="15"/>
      <c r="H29" s="16">
        <v>52530</v>
      </c>
      <c r="I29" s="16"/>
      <c r="J29" s="30">
        <f t="shared" si="0"/>
        <v>2.4714173270207822</v>
      </c>
      <c r="K29" s="31"/>
      <c r="L29" s="30">
        <f t="shared" si="2"/>
        <v>80.450914866659687</v>
      </c>
      <c r="M29" s="31"/>
      <c r="N29" s="17">
        <v>8.8557427499999992</v>
      </c>
      <c r="O29" s="16"/>
      <c r="P29" s="30">
        <f t="shared" si="1"/>
        <v>2.1146789326031348</v>
      </c>
      <c r="Q29" s="31"/>
      <c r="R29" s="32">
        <f t="shared" si="3"/>
        <v>82.653066192504895</v>
      </c>
      <c r="S29" s="31"/>
      <c r="T29" s="33">
        <f t="shared" si="4"/>
        <v>168.58448029697314</v>
      </c>
      <c r="V29" s="6"/>
    </row>
    <row r="30" spans="6:22" ht="15" customHeight="1" x14ac:dyDescent="0.2">
      <c r="F30" s="12" t="s">
        <v>22</v>
      </c>
      <c r="G30" s="12"/>
      <c r="H30" s="13">
        <v>47892</v>
      </c>
      <c r="I30" s="13"/>
      <c r="J30" s="26">
        <f t="shared" si="0"/>
        <v>2.25320994908965</v>
      </c>
      <c r="K30" s="27"/>
      <c r="L30" s="26">
        <f t="shared" si="2"/>
        <v>82.704124815749338</v>
      </c>
      <c r="M30" s="27"/>
      <c r="N30" s="14">
        <v>7.5919565199999992</v>
      </c>
      <c r="O30" s="13"/>
      <c r="P30" s="26">
        <f t="shared" si="1"/>
        <v>1.8128971180969555</v>
      </c>
      <c r="Q30" s="27"/>
      <c r="R30" s="29">
        <f t="shared" si="3"/>
        <v>84.46596331060185</v>
      </c>
      <c r="S30" s="27"/>
      <c r="T30" s="28">
        <f t="shared" si="4"/>
        <v>158.52243631504214</v>
      </c>
      <c r="V30" s="6"/>
    </row>
    <row r="31" spans="6:22" ht="15" customHeight="1" x14ac:dyDescent="0.2">
      <c r="F31" s="12" t="s">
        <v>23</v>
      </c>
      <c r="G31" s="12"/>
      <c r="H31" s="13">
        <v>75017</v>
      </c>
      <c r="I31" s="13"/>
      <c r="J31" s="26">
        <f t="shared" si="0"/>
        <v>3.5293796615480302</v>
      </c>
      <c r="K31" s="27"/>
      <c r="L31" s="26">
        <f t="shared" si="2"/>
        <v>86.233504477297373</v>
      </c>
      <c r="M31" s="27"/>
      <c r="N31" s="14">
        <v>12.20494165</v>
      </c>
      <c r="O31" s="13"/>
      <c r="P31" s="26">
        <f t="shared" si="1"/>
        <v>2.9144402349430876</v>
      </c>
      <c r="Q31" s="27"/>
      <c r="R31" s="29">
        <f t="shared" si="3"/>
        <v>87.380403545544937</v>
      </c>
      <c r="S31" s="27"/>
      <c r="T31" s="28">
        <f t="shared" si="4"/>
        <v>162.69567764640016</v>
      </c>
      <c r="V31" s="6"/>
    </row>
    <row r="32" spans="6:22" ht="15" customHeight="1" x14ac:dyDescent="0.2">
      <c r="F32" s="12" t="s">
        <v>24</v>
      </c>
      <c r="G32" s="12"/>
      <c r="H32" s="13">
        <v>58538</v>
      </c>
      <c r="I32" s="13"/>
      <c r="J32" s="26">
        <f t="shared" si="0"/>
        <v>2.7540800968806884</v>
      </c>
      <c r="K32" s="27"/>
      <c r="L32" s="26">
        <f t="shared" si="2"/>
        <v>88.987584574178058</v>
      </c>
      <c r="M32" s="27"/>
      <c r="N32" s="14">
        <v>9.4633866500000003</v>
      </c>
      <c r="O32" s="13"/>
      <c r="P32" s="26">
        <f t="shared" si="1"/>
        <v>2.2597793256621821</v>
      </c>
      <c r="Q32" s="27"/>
      <c r="R32" s="29">
        <f t="shared" si="3"/>
        <v>89.640182871207116</v>
      </c>
      <c r="S32" s="27"/>
      <c r="T32" s="28">
        <f t="shared" si="4"/>
        <v>161.66228176569066</v>
      </c>
      <c r="V32" s="6"/>
    </row>
    <row r="33" spans="6:22" ht="15" customHeight="1" x14ac:dyDescent="0.2">
      <c r="F33" s="12" t="s">
        <v>25</v>
      </c>
      <c r="G33" s="12"/>
      <c r="H33" s="13">
        <v>41150</v>
      </c>
      <c r="I33" s="13"/>
      <c r="J33" s="26">
        <f t="shared" si="0"/>
        <v>1.9360141444299483</v>
      </c>
      <c r="K33" s="27"/>
      <c r="L33" s="26">
        <f t="shared" si="2"/>
        <v>90.923598718608005</v>
      </c>
      <c r="M33" s="27"/>
      <c r="N33" s="14">
        <v>6.7389839199999999</v>
      </c>
      <c r="O33" s="13"/>
      <c r="P33" s="26">
        <f t="shared" si="1"/>
        <v>1.6092142381592205</v>
      </c>
      <c r="Q33" s="27"/>
      <c r="R33" s="29">
        <f t="shared" si="3"/>
        <v>91.249397109366342</v>
      </c>
      <c r="S33" s="27"/>
      <c r="T33" s="28">
        <f t="shared" si="4"/>
        <v>163.76631640340216</v>
      </c>
      <c r="V33" s="6"/>
    </row>
    <row r="34" spans="6:22" ht="15" customHeight="1" x14ac:dyDescent="0.2">
      <c r="F34" s="15" t="s">
        <v>26</v>
      </c>
      <c r="G34" s="15"/>
      <c r="H34" s="16">
        <v>30447</v>
      </c>
      <c r="I34" s="16"/>
      <c r="J34" s="30">
        <f t="shared" si="0"/>
        <v>1.4324622759528223</v>
      </c>
      <c r="K34" s="31"/>
      <c r="L34" s="30">
        <f t="shared" si="2"/>
        <v>92.356060994560821</v>
      </c>
      <c r="M34" s="31"/>
      <c r="N34" s="17">
        <v>5.07661651</v>
      </c>
      <c r="O34" s="16"/>
      <c r="P34" s="30">
        <f t="shared" si="1"/>
        <v>1.2122544980885146</v>
      </c>
      <c r="Q34" s="31"/>
      <c r="R34" s="32">
        <f t="shared" si="3"/>
        <v>92.461651607454854</v>
      </c>
      <c r="S34" s="31"/>
      <c r="T34" s="33">
        <f t="shared" si="4"/>
        <v>166.7361812329622</v>
      </c>
      <c r="V34" s="6"/>
    </row>
    <row r="35" spans="6:22" ht="15" customHeight="1" x14ac:dyDescent="0.2">
      <c r="F35" s="12" t="s">
        <v>27</v>
      </c>
      <c r="G35" s="12"/>
      <c r="H35" s="13">
        <v>23590</v>
      </c>
      <c r="I35" s="13"/>
      <c r="J35" s="26">
        <f t="shared" si="0"/>
        <v>1.1098559821896108</v>
      </c>
      <c r="K35" s="27"/>
      <c r="L35" s="26">
        <f t="shared" si="2"/>
        <v>93.465916976750435</v>
      </c>
      <c r="M35" s="27"/>
      <c r="N35" s="14">
        <v>3.9854236699999999</v>
      </c>
      <c r="O35" s="13"/>
      <c r="P35" s="26">
        <f t="shared" si="1"/>
        <v>0.9516865733760016</v>
      </c>
      <c r="Q35" s="27"/>
      <c r="R35" s="29">
        <f t="shared" si="3"/>
        <v>93.413338180830863</v>
      </c>
      <c r="S35" s="27"/>
      <c r="T35" s="28">
        <f t="shared" si="4"/>
        <v>168.94547138618057</v>
      </c>
      <c r="V35" s="6"/>
    </row>
    <row r="36" spans="6:22" ht="15" customHeight="1" x14ac:dyDescent="0.2">
      <c r="F36" s="12" t="s">
        <v>28</v>
      </c>
      <c r="G36" s="12"/>
      <c r="H36" s="13">
        <v>18843</v>
      </c>
      <c r="I36" s="13"/>
      <c r="J36" s="26">
        <f t="shared" si="0"/>
        <v>0.8865204015429774</v>
      </c>
      <c r="K36" s="27"/>
      <c r="L36" s="26">
        <f t="shared" si="2"/>
        <v>94.352437378293416</v>
      </c>
      <c r="M36" s="27"/>
      <c r="N36" s="14">
        <v>3.3159822599999997</v>
      </c>
      <c r="O36" s="13"/>
      <c r="P36" s="26">
        <f t="shared" si="1"/>
        <v>0.79182944040551884</v>
      </c>
      <c r="Q36" s="27"/>
      <c r="R36" s="29">
        <f t="shared" si="3"/>
        <v>94.205167621236384</v>
      </c>
      <c r="S36" s="27"/>
      <c r="T36" s="28">
        <f t="shared" si="4"/>
        <v>175.97952873746218</v>
      </c>
      <c r="V36" s="6"/>
    </row>
    <row r="37" spans="6:22" ht="15" customHeight="1" x14ac:dyDescent="0.2">
      <c r="F37" s="12" t="s">
        <v>29</v>
      </c>
      <c r="G37" s="12"/>
      <c r="H37" s="13">
        <v>14817</v>
      </c>
      <c r="I37" s="13"/>
      <c r="J37" s="26">
        <f t="shared" si="0"/>
        <v>0.69710623518878612</v>
      </c>
      <c r="K37" s="27"/>
      <c r="L37" s="26">
        <f t="shared" si="2"/>
        <v>95.0495436134822</v>
      </c>
      <c r="M37" s="27"/>
      <c r="N37" s="14">
        <v>2.7601789800000001</v>
      </c>
      <c r="O37" s="13"/>
      <c r="P37" s="26">
        <f t="shared" si="1"/>
        <v>0.65910816336890665</v>
      </c>
      <c r="Q37" s="27"/>
      <c r="R37" s="29">
        <f t="shared" si="3"/>
        <v>94.864275784605297</v>
      </c>
      <c r="S37" s="27"/>
      <c r="T37" s="28">
        <f t="shared" si="4"/>
        <v>186.28460417088479</v>
      </c>
      <c r="V37" s="6"/>
    </row>
    <row r="38" spans="6:22" ht="15" customHeight="1" x14ac:dyDescent="0.2">
      <c r="F38" s="12" t="s">
        <v>30</v>
      </c>
      <c r="G38" s="12"/>
      <c r="H38" s="13">
        <v>12624</v>
      </c>
      <c r="I38" s="13"/>
      <c r="J38" s="26">
        <f t="shared" si="0"/>
        <v>0.59393056037141356</v>
      </c>
      <c r="K38" s="27"/>
      <c r="L38" s="26">
        <f t="shared" si="2"/>
        <v>95.643474173853619</v>
      </c>
      <c r="M38" s="27"/>
      <c r="N38" s="14">
        <v>2.3632255899999999</v>
      </c>
      <c r="O38" s="13"/>
      <c r="P38" s="26">
        <f t="shared" si="1"/>
        <v>0.56431894074177047</v>
      </c>
      <c r="Q38" s="27"/>
      <c r="R38" s="29">
        <f t="shared" si="3"/>
        <v>95.428594725347068</v>
      </c>
      <c r="S38" s="27"/>
      <c r="T38" s="28">
        <f t="shared" si="4"/>
        <v>187.20101314955639</v>
      </c>
      <c r="V38" s="6"/>
    </row>
    <row r="39" spans="6:22" ht="15" customHeight="1" x14ac:dyDescent="0.2">
      <c r="F39" s="15" t="s">
        <v>31</v>
      </c>
      <c r="G39" s="15"/>
      <c r="H39" s="16">
        <v>10995</v>
      </c>
      <c r="I39" s="16"/>
      <c r="J39" s="30">
        <f t="shared" si="0"/>
        <v>0.51728980602690844</v>
      </c>
      <c r="K39" s="31"/>
      <c r="L39" s="30">
        <f t="shared" si="2"/>
        <v>96.160763979880528</v>
      </c>
      <c r="M39" s="31"/>
      <c r="N39" s="17">
        <v>2.1004082799999999</v>
      </c>
      <c r="O39" s="16"/>
      <c r="P39" s="30">
        <f t="shared" si="1"/>
        <v>0.50156031684425195</v>
      </c>
      <c r="Q39" s="31"/>
      <c r="R39" s="32">
        <f t="shared" si="3"/>
        <v>95.930155042191316</v>
      </c>
      <c r="S39" s="31"/>
      <c r="T39" s="33">
        <f t="shared" si="4"/>
        <v>191.03304047294225</v>
      </c>
      <c r="V39" s="6"/>
    </row>
    <row r="40" spans="6:22" ht="15" customHeight="1" x14ac:dyDescent="0.2">
      <c r="F40" s="12" t="s">
        <v>32</v>
      </c>
      <c r="G40" s="12"/>
      <c r="H40" s="13">
        <v>8972</v>
      </c>
      <c r="I40" s="13"/>
      <c r="J40" s="26">
        <f t="shared" si="0"/>
        <v>0.42211224553646409</v>
      </c>
      <c r="K40" s="27"/>
      <c r="L40" s="26">
        <f t="shared" si="2"/>
        <v>96.582876225416996</v>
      </c>
      <c r="M40" s="27"/>
      <c r="N40" s="14">
        <v>1.71122924</v>
      </c>
      <c r="O40" s="13"/>
      <c r="P40" s="26">
        <f t="shared" si="1"/>
        <v>0.408627545406338</v>
      </c>
      <c r="Q40" s="27"/>
      <c r="R40" s="29">
        <f t="shared" si="3"/>
        <v>96.338782587597649</v>
      </c>
      <c r="S40" s="27"/>
      <c r="T40" s="28">
        <f t="shared" si="4"/>
        <v>190.72996433348195</v>
      </c>
      <c r="V40" s="6"/>
    </row>
    <row r="41" spans="6:22" ht="15" customHeight="1" x14ac:dyDescent="0.2">
      <c r="F41" s="12" t="s">
        <v>33</v>
      </c>
      <c r="G41" s="12"/>
      <c r="H41" s="13">
        <v>14601</v>
      </c>
      <c r="I41" s="13"/>
      <c r="J41" s="26">
        <f t="shared" si="0"/>
        <v>0.68694392522045389</v>
      </c>
      <c r="K41" s="27"/>
      <c r="L41" s="26">
        <f t="shared" si="2"/>
        <v>97.269820150637443</v>
      </c>
      <c r="M41" s="27"/>
      <c r="N41" s="14">
        <v>2.7816938100000002</v>
      </c>
      <c r="O41" s="13"/>
      <c r="P41" s="26">
        <f t="shared" si="1"/>
        <v>0.66424572879102073</v>
      </c>
      <c r="Q41" s="27"/>
      <c r="R41" s="29">
        <f t="shared" si="3"/>
        <v>97.003028316388665</v>
      </c>
      <c r="S41" s="27"/>
      <c r="T41" s="28">
        <f t="shared" si="4"/>
        <v>190.51392438874052</v>
      </c>
      <c r="V41" s="6"/>
    </row>
    <row r="42" spans="6:22" ht="15" customHeight="1" x14ac:dyDescent="0.2">
      <c r="F42" s="12" t="s">
        <v>34</v>
      </c>
      <c r="G42" s="12"/>
      <c r="H42" s="13">
        <v>11078</v>
      </c>
      <c r="I42" s="13"/>
      <c r="J42" s="26">
        <f t="shared" si="0"/>
        <v>0.52119476772770279</v>
      </c>
      <c r="K42" s="27"/>
      <c r="L42" s="26">
        <f t="shared" si="2"/>
        <v>97.79101491836515</v>
      </c>
      <c r="M42" s="27"/>
      <c r="N42" s="14">
        <v>2.1694964700000003</v>
      </c>
      <c r="O42" s="13"/>
      <c r="P42" s="26">
        <f t="shared" si="1"/>
        <v>0.51805801150511854</v>
      </c>
      <c r="Q42" s="27"/>
      <c r="R42" s="29">
        <f t="shared" si="3"/>
        <v>97.521086327893784</v>
      </c>
      <c r="S42" s="27"/>
      <c r="T42" s="28">
        <f t="shared" si="4"/>
        <v>195.8382803755191</v>
      </c>
      <c r="V42" s="6"/>
    </row>
    <row r="43" spans="6:22" ht="15" customHeight="1" x14ac:dyDescent="0.2">
      <c r="F43" s="12" t="s">
        <v>35</v>
      </c>
      <c r="G43" s="12"/>
      <c r="H43" s="13">
        <v>8446</v>
      </c>
      <c r="I43" s="13"/>
      <c r="J43" s="26">
        <f t="shared" si="0"/>
        <v>0.39736513885432184</v>
      </c>
      <c r="K43" s="27"/>
      <c r="L43" s="26">
        <f t="shared" si="2"/>
        <v>98.188380057219476</v>
      </c>
      <c r="M43" s="27"/>
      <c r="N43" s="14">
        <v>1.7162363300000001</v>
      </c>
      <c r="O43" s="13"/>
      <c r="P43" s="26">
        <f t="shared" si="1"/>
        <v>0.40982319754253499</v>
      </c>
      <c r="Q43" s="27"/>
      <c r="R43" s="29">
        <f t="shared" si="3"/>
        <v>97.93090952543632</v>
      </c>
      <c r="S43" s="27"/>
      <c r="T43" s="28">
        <f t="shared" si="4"/>
        <v>203.20108098508172</v>
      </c>
      <c r="V43" s="6"/>
    </row>
    <row r="44" spans="6:22" ht="15" customHeight="1" x14ac:dyDescent="0.2">
      <c r="F44" s="15" t="s">
        <v>36</v>
      </c>
      <c r="G44" s="15"/>
      <c r="H44" s="16">
        <v>6461</v>
      </c>
      <c r="I44" s="16"/>
      <c r="J44" s="30">
        <f t="shared" si="0"/>
        <v>0.30397539215460262</v>
      </c>
      <c r="K44" s="31"/>
      <c r="L44" s="30">
        <f t="shared" si="2"/>
        <v>98.492355449374074</v>
      </c>
      <c r="M44" s="31"/>
      <c r="N44" s="17">
        <v>1.3327047400000001</v>
      </c>
      <c r="O44" s="16"/>
      <c r="P44" s="30">
        <f t="shared" si="1"/>
        <v>0.31823899097095365</v>
      </c>
      <c r="Q44" s="31"/>
      <c r="R44" s="32">
        <f t="shared" si="3"/>
        <v>98.249148516407274</v>
      </c>
      <c r="S44" s="31"/>
      <c r="T44" s="33">
        <f t="shared" si="4"/>
        <v>206.26911314038077</v>
      </c>
      <c r="V44" s="6"/>
    </row>
    <row r="45" spans="6:22" ht="15" customHeight="1" x14ac:dyDescent="0.2">
      <c r="F45" s="12" t="s">
        <v>37</v>
      </c>
      <c r="G45" s="12"/>
      <c r="H45" s="13">
        <v>4937</v>
      </c>
      <c r="I45" s="13"/>
      <c r="J45" s="26">
        <f t="shared" si="0"/>
        <v>0.23227464960025893</v>
      </c>
      <c r="K45" s="27"/>
      <c r="L45" s="26">
        <f t="shared" si="2"/>
        <v>98.72463009897433</v>
      </c>
      <c r="M45" s="27"/>
      <c r="N45" s="14">
        <v>1.0616866299999999</v>
      </c>
      <c r="O45" s="13"/>
      <c r="P45" s="26">
        <f t="shared" si="1"/>
        <v>0.25352208311238705</v>
      </c>
      <c r="Q45" s="27"/>
      <c r="R45" s="29">
        <f t="shared" si="3"/>
        <v>98.502670599519661</v>
      </c>
      <c r="S45" s="27"/>
      <c r="T45" s="28">
        <f t="shared" si="4"/>
        <v>215.04691715616769</v>
      </c>
      <c r="V45" s="6"/>
    </row>
    <row r="46" spans="6:22" ht="15" customHeight="1" x14ac:dyDescent="0.2">
      <c r="F46" s="12" t="s">
        <v>38</v>
      </c>
      <c r="G46" s="12"/>
      <c r="H46" s="13">
        <v>3970</v>
      </c>
      <c r="I46" s="13"/>
      <c r="J46" s="26">
        <f t="shared" si="0"/>
        <v>0.18677949339943853</v>
      </c>
      <c r="K46" s="27"/>
      <c r="L46" s="26">
        <f t="shared" si="2"/>
        <v>98.911409592373772</v>
      </c>
      <c r="M46" s="27"/>
      <c r="N46" s="14">
        <v>0.83940033999999997</v>
      </c>
      <c r="O46" s="13"/>
      <c r="P46" s="26">
        <f t="shared" si="1"/>
        <v>0.20044193526487752</v>
      </c>
      <c r="Q46" s="27"/>
      <c r="R46" s="29">
        <f t="shared" si="3"/>
        <v>98.703112534784538</v>
      </c>
      <c r="S46" s="27"/>
      <c r="T46" s="28">
        <f t="shared" si="4"/>
        <v>211.43585390428211</v>
      </c>
      <c r="V46" s="6"/>
    </row>
    <row r="47" spans="6:22" ht="15" customHeight="1" x14ac:dyDescent="0.2">
      <c r="F47" s="12" t="s">
        <v>39</v>
      </c>
      <c r="G47" s="12"/>
      <c r="H47" s="13">
        <v>9189</v>
      </c>
      <c r="I47" s="13"/>
      <c r="J47" s="26">
        <f t="shared" si="0"/>
        <v>0.43232160323613117</v>
      </c>
      <c r="K47" s="27"/>
      <c r="L47" s="26">
        <f t="shared" si="2"/>
        <v>99.343731195609905</v>
      </c>
      <c r="M47" s="27"/>
      <c r="N47" s="14">
        <v>2.1755137999999996</v>
      </c>
      <c r="O47" s="13"/>
      <c r="P47" s="26">
        <f t="shared" si="1"/>
        <v>0.5194949006899946</v>
      </c>
      <c r="Q47" s="27"/>
      <c r="R47" s="29">
        <f t="shared" si="3"/>
        <v>99.222607435474529</v>
      </c>
      <c r="S47" s="27"/>
      <c r="T47" s="28">
        <f t="shared" si="4"/>
        <v>236.75196430514742</v>
      </c>
      <c r="V47" s="6"/>
    </row>
    <row r="48" spans="6:22" ht="15" customHeight="1" x14ac:dyDescent="0.2">
      <c r="F48" s="12" t="s">
        <v>40</v>
      </c>
      <c r="G48" s="12"/>
      <c r="H48" s="13">
        <v>4352</v>
      </c>
      <c r="I48" s="13"/>
      <c r="J48" s="26">
        <f t="shared" si="0"/>
        <v>0.20475172676935929</v>
      </c>
      <c r="K48" s="27"/>
      <c r="L48" s="26">
        <f t="shared" si="2"/>
        <v>99.548482922379264</v>
      </c>
      <c r="M48" s="27"/>
      <c r="N48" s="14">
        <v>0.89027025000000004</v>
      </c>
      <c r="O48" s="13"/>
      <c r="P48" s="26">
        <f t="shared" si="1"/>
        <v>0.21258925367929485</v>
      </c>
      <c r="Q48" s="27"/>
      <c r="R48" s="29">
        <f t="shared" si="3"/>
        <v>99.435196689153827</v>
      </c>
      <c r="S48" s="27"/>
      <c r="T48" s="28">
        <f t="shared" si="4"/>
        <v>204.56577435661765</v>
      </c>
      <c r="V48" s="6"/>
    </row>
    <row r="49" spans="6:22" ht="15" customHeight="1" x14ac:dyDescent="0.2">
      <c r="F49" s="15" t="s">
        <v>41</v>
      </c>
      <c r="G49" s="15"/>
      <c r="H49" s="16">
        <v>2473</v>
      </c>
      <c r="I49" s="16"/>
      <c r="J49" s="30">
        <f t="shared" si="0"/>
        <v>0.11634903959113639</v>
      </c>
      <c r="K49" s="31"/>
      <c r="L49" s="30">
        <f t="shared" si="2"/>
        <v>99.664831961970407</v>
      </c>
      <c r="M49" s="31"/>
      <c r="N49" s="17">
        <v>0.47149465999999995</v>
      </c>
      <c r="O49" s="16"/>
      <c r="P49" s="30">
        <f t="shared" si="1"/>
        <v>0.11258906818819663</v>
      </c>
      <c r="Q49" s="31"/>
      <c r="R49" s="32">
        <f t="shared" si="3"/>
        <v>99.547785757342027</v>
      </c>
      <c r="S49" s="31"/>
      <c r="T49" s="33">
        <f t="shared" si="4"/>
        <v>190.65695915891629</v>
      </c>
      <c r="V49" s="6"/>
    </row>
    <row r="50" spans="6:22" ht="15" customHeight="1" x14ac:dyDescent="0.2">
      <c r="F50" s="12" t="s">
        <v>42</v>
      </c>
      <c r="G50" s="12"/>
      <c r="H50" s="13">
        <v>1713</v>
      </c>
      <c r="I50" s="13"/>
      <c r="J50" s="26">
        <f t="shared" si="0"/>
        <v>8.059276377663431E-2</v>
      </c>
      <c r="K50" s="27"/>
      <c r="L50" s="26">
        <f t="shared" si="2"/>
        <v>99.745424725747043</v>
      </c>
      <c r="M50" s="27"/>
      <c r="N50" s="14">
        <v>0.31451672999999997</v>
      </c>
      <c r="O50" s="13"/>
      <c r="P50" s="26">
        <f t="shared" si="1"/>
        <v>7.5104022514907443E-2</v>
      </c>
      <c r="Q50" s="27"/>
      <c r="R50" s="29">
        <f t="shared" si="3"/>
        <v>99.622889779856934</v>
      </c>
      <c r="S50" s="27"/>
      <c r="T50" s="28">
        <f t="shared" si="4"/>
        <v>183.6057968476357</v>
      </c>
      <c r="V50" s="6"/>
    </row>
    <row r="51" spans="6:22" ht="15" customHeight="1" x14ac:dyDescent="0.2">
      <c r="F51" s="18" t="s">
        <v>43</v>
      </c>
      <c r="G51" s="18"/>
      <c r="H51" s="13">
        <v>1187</v>
      </c>
      <c r="I51" s="13"/>
      <c r="J51" s="26">
        <f t="shared" si="0"/>
        <v>5.5845657094492074E-2</v>
      </c>
      <c r="K51" s="27"/>
      <c r="L51" s="26">
        <f t="shared" si="2"/>
        <v>99.801270382841537</v>
      </c>
      <c r="M51" s="27"/>
      <c r="N51" s="14">
        <v>0.20207532</v>
      </c>
      <c r="O51" s="13"/>
      <c r="P51" s="26">
        <f t="shared" si="1"/>
        <v>4.8253933528391725E-2</v>
      </c>
      <c r="Q51" s="27"/>
      <c r="R51" s="29">
        <f t="shared" si="3"/>
        <v>99.67114371338532</v>
      </c>
      <c r="S51" s="27"/>
      <c r="T51" s="28">
        <f t="shared" si="4"/>
        <v>170.24037068239258</v>
      </c>
      <c r="V51" s="6"/>
    </row>
    <row r="52" spans="6:22" ht="15" customHeight="1" x14ac:dyDescent="0.2">
      <c r="F52" s="19" t="s">
        <v>44</v>
      </c>
      <c r="G52" s="19"/>
      <c r="H52" s="13">
        <v>747</v>
      </c>
      <c r="I52" s="13"/>
      <c r="J52" s="26">
        <f t="shared" si="0"/>
        <v>3.5144655307148762E-2</v>
      </c>
      <c r="K52" s="27"/>
      <c r="L52" s="26">
        <f t="shared" si="2"/>
        <v>99.836415038148687</v>
      </c>
      <c r="M52" s="27"/>
      <c r="N52" s="14">
        <v>0.11609071999999999</v>
      </c>
      <c r="O52" s="13"/>
      <c r="P52" s="26">
        <f t="shared" si="1"/>
        <v>2.7721514364758327E-2</v>
      </c>
      <c r="Q52" s="27"/>
      <c r="R52" s="29">
        <f t="shared" si="3"/>
        <v>99.698865227750076</v>
      </c>
      <c r="S52" s="27"/>
      <c r="T52" s="28">
        <f t="shared" si="4"/>
        <v>155.40926372155286</v>
      </c>
      <c r="V52" s="6"/>
    </row>
    <row r="53" spans="6:22" ht="15" customHeight="1" x14ac:dyDescent="0.2">
      <c r="F53" s="19" t="s">
        <v>45</v>
      </c>
      <c r="G53" s="19"/>
      <c r="H53" s="13">
        <v>1689</v>
      </c>
      <c r="I53" s="13"/>
      <c r="J53" s="26">
        <f t="shared" si="0"/>
        <v>7.9463618224597396E-2</v>
      </c>
      <c r="K53" s="27"/>
      <c r="L53" s="26">
        <f t="shared" si="2"/>
        <v>99.91587865637328</v>
      </c>
      <c r="M53" s="27"/>
      <c r="N53" s="14">
        <v>0.42991182999999999</v>
      </c>
      <c r="O53" s="13"/>
      <c r="P53" s="26">
        <f t="shared" si="1"/>
        <v>0.10265942851353269</v>
      </c>
      <c r="Q53" s="27"/>
      <c r="R53" s="29">
        <f t="shared" si="3"/>
        <v>99.801524656263609</v>
      </c>
      <c r="S53" s="27"/>
      <c r="T53" s="28">
        <f t="shared" si="4"/>
        <v>254.53631142687982</v>
      </c>
      <c r="V53" s="6"/>
    </row>
    <row r="54" spans="6:22" ht="15" customHeight="1" x14ac:dyDescent="0.2">
      <c r="F54" s="20" t="s">
        <v>46</v>
      </c>
      <c r="G54" s="20"/>
      <c r="H54" s="16">
        <v>638</v>
      </c>
      <c r="I54" s="16"/>
      <c r="J54" s="30">
        <f t="shared" si="0"/>
        <v>3.0016452591647803E-2</v>
      </c>
      <c r="K54" s="31"/>
      <c r="L54" s="30">
        <f t="shared" si="2"/>
        <v>99.945895108964933</v>
      </c>
      <c r="M54" s="31"/>
      <c r="N54" s="17">
        <v>0.16896561999999998</v>
      </c>
      <c r="O54" s="16"/>
      <c r="P54" s="30">
        <f t="shared" si="1"/>
        <v>4.0347607991235622E-2</v>
      </c>
      <c r="Q54" s="31"/>
      <c r="R54" s="32">
        <f t="shared" si="3"/>
        <v>99.841872264254846</v>
      </c>
      <c r="S54" s="31"/>
      <c r="T54" s="33">
        <f t="shared" si="4"/>
        <v>264.83639498432598</v>
      </c>
      <c r="V54" s="6"/>
    </row>
    <row r="55" spans="6:22" ht="15" customHeight="1" x14ac:dyDescent="0.2">
      <c r="F55" s="19" t="s">
        <v>47</v>
      </c>
      <c r="G55" s="19"/>
      <c r="H55" s="13">
        <v>300</v>
      </c>
      <c r="I55" s="13"/>
      <c r="J55" s="26">
        <f t="shared" si="0"/>
        <v>1.411431940046135E-2</v>
      </c>
      <c r="K55" s="27"/>
      <c r="L55" s="26">
        <f t="shared" si="2"/>
        <v>99.960009428365396</v>
      </c>
      <c r="M55" s="27"/>
      <c r="N55" s="14">
        <v>0.1213272</v>
      </c>
      <c r="O55" s="13"/>
      <c r="P55" s="26">
        <f t="shared" si="1"/>
        <v>2.8971942956645513E-2</v>
      </c>
      <c r="Q55" s="27"/>
      <c r="R55" s="29">
        <f t="shared" si="3"/>
        <v>99.870844207211491</v>
      </c>
      <c r="S55" s="27"/>
      <c r="T55" s="28">
        <f t="shared" si="4"/>
        <v>404.42399999999998</v>
      </c>
      <c r="V55" s="6"/>
    </row>
    <row r="56" spans="6:22" ht="15" customHeight="1" x14ac:dyDescent="0.2">
      <c r="F56" s="19" t="s">
        <v>48</v>
      </c>
      <c r="G56" s="19"/>
      <c r="H56" s="13">
        <v>850</v>
      </c>
      <c r="I56" s="13"/>
      <c r="J56" s="26">
        <f t="shared" si="0"/>
        <v>3.9990571634640495E-2</v>
      </c>
      <c r="K56" s="27"/>
      <c r="L56" s="26">
        <f t="shared" si="2"/>
        <v>100.00000000000004</v>
      </c>
      <c r="M56" s="27"/>
      <c r="N56" s="14">
        <v>0.54087193</v>
      </c>
      <c r="O56" s="13"/>
      <c r="P56" s="26">
        <f t="shared" si="1"/>
        <v>0.12915579278851538</v>
      </c>
      <c r="Q56" s="27"/>
      <c r="R56" s="29">
        <f t="shared" si="3"/>
        <v>100</v>
      </c>
      <c r="S56" s="27"/>
      <c r="T56" s="28">
        <f t="shared" si="4"/>
        <v>636.3199176470589</v>
      </c>
      <c r="V56" s="6"/>
    </row>
    <row r="57" spans="6:22" ht="15.95" customHeight="1" x14ac:dyDescent="0.2">
      <c r="F57" s="21" t="s">
        <v>52</v>
      </c>
      <c r="G57" s="21"/>
      <c r="H57" s="22">
        <v>2125501</v>
      </c>
      <c r="I57" s="22"/>
      <c r="J57" s="34">
        <f>SUM(J10:J56)</f>
        <v>100.00000000000004</v>
      </c>
      <c r="K57" s="35"/>
      <c r="L57" s="36"/>
      <c r="M57" s="36"/>
      <c r="N57" s="37">
        <v>418.77481320999999</v>
      </c>
      <c r="O57" s="22"/>
      <c r="P57" s="34">
        <f>SUM(P10:P56)</f>
        <v>100</v>
      </c>
      <c r="Q57" s="35"/>
      <c r="R57" s="36"/>
      <c r="S57" s="36"/>
      <c r="T57" s="38">
        <f t="shared" si="4"/>
        <v>197.02404901714937</v>
      </c>
      <c r="V57" s="6"/>
    </row>
    <row r="58" spans="6:22" ht="3.95" customHeight="1" x14ac:dyDescent="0.2">
      <c r="F58" s="7"/>
      <c r="G58" s="7"/>
      <c r="H58" s="7"/>
    </row>
    <row r="59" spans="6:22" x14ac:dyDescent="0.2">
      <c r="F59" s="47"/>
      <c r="G59" s="47"/>
      <c r="H59" s="47"/>
    </row>
  </sheetData>
  <mergeCells count="12">
    <mergeCell ref="F5:F8"/>
    <mergeCell ref="F59:H59"/>
    <mergeCell ref="F1:T1"/>
    <mergeCell ref="F3:T3"/>
    <mergeCell ref="H7:H8"/>
    <mergeCell ref="L7:L8"/>
    <mergeCell ref="J7:J8"/>
    <mergeCell ref="P7:P8"/>
    <mergeCell ref="R7:R8"/>
    <mergeCell ref="H5:L5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C_IV.60</vt:lpstr>
      <vt:lpstr>C_IV.60!Área_de_impresión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2014-06-12T10:23:04Z</dcterms:modified>
</cp:coreProperties>
</file>